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37145_corp_caixa_gov_br/Documents/Área de Trabalho/"/>
    </mc:Choice>
  </mc:AlternateContent>
  <xr:revisionPtr revIDLastSave="909" documentId="8_{B2361DED-3694-462F-A45A-9A9E5147BBCA}" xr6:coauthVersionLast="47" xr6:coauthVersionMax="47" xr10:uidLastSave="{81C55F2A-9EE9-415F-B868-2A5DBCBCC00C}"/>
  <bookViews>
    <workbookView xWindow="24060" yWindow="0" windowWidth="23880" windowHeight="12900" tabRatio="750" xr2:uid="{00000000-000D-0000-FFFF-FFFF00000000}"/>
  </bookViews>
  <sheets>
    <sheet name="POSTOS DE TRABALHO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'POSTOS DE TRABALHO'!$A$1:$N$1</definedName>
    <definedName name="AL_1_A_SAL_BASE_12X36_DIU">'[1]POSTO 12x36 HORAS - DIURNO'!$F$24</definedName>
    <definedName name="AL_1_A_SAL_BASE_12X36_NOT">'[1]POSTO 12x36 HORAS - NOTURNO'!$F$22</definedName>
    <definedName name="AL_1_B_ADIC_PERIC_12X36_NOT">'[1]POSTO 12x36 HORAS - NOTURNO'!$F$23</definedName>
    <definedName name="AL_2_2_FGTS_12X36_DIU">'[1]POSTO 12x36 HORAS - DIURNO'!$F$45</definedName>
    <definedName name="AL_2_2_FGTS_12X36_NOT">'[1]POSTO 12x36 HORAS - NOTURNO'!$F$45</definedName>
    <definedName name="AL_2_2_FGTS_44H">'[1]POSTO 44 HORAS'!$F$46</definedName>
    <definedName name="AL_6_A_CUSTOS_INDIRETOS_12X36_DIU">'[1]POSTO 12x36 HORAS - DIURNO'!$F$87</definedName>
    <definedName name="AL_6_A_CUSTOS_INDIRETOS_12X36_NOT">'[1]POSTO 12x36 HORAS - NOTURNO'!$F$87</definedName>
    <definedName name="AL_6_A_CUSTOS_INDIRETOS_44H">'[1]POSTO 44 HORAS'!$F$90</definedName>
    <definedName name="AL_6_B_LUCRO_12X36_DIU">'[1]POSTO 12x36 HORAS - DIURNO'!$F$88</definedName>
    <definedName name="AL_6_B_LUCRO_12X36_NOT">'[1]POSTO 12x36 HORAS - NOTURNO'!$F$88</definedName>
    <definedName name="AL_6_B_LUCRO_44H">'[1]POSTO 44 HORAS'!$F$91</definedName>
    <definedName name="AL_6_C_TRIBUTOS_12X36_DIU">'[1]POSTO 12x36 HORAS - DIURNO'!$F$89</definedName>
    <definedName name="AL_6_C_TRIBUTOS_12X36_NOT">'[1]POSTO 12x36 HORAS - NOTURNO'!$F$89</definedName>
    <definedName name="AL_6_C_TRIBUTOS_44H">'[1]POSTO 44 HORAS'!$F$92</definedName>
    <definedName name="ALIMENTACAO_POR_DIA">'[2]INSERÇÃO-DE-DADOS'!$Q$90</definedName>
    <definedName name="Assiduidade__qdo_das_férias">'[3]INSERÇÃO-DE-DADOS'!$C$70</definedName>
    <definedName name="Assiduidade_Férias">'[3]INSERÇÃO-DE-DADOS'!$G$70</definedName>
    <definedName name="Auxílio_Refeição_Alimentação">'[2]INSERÇÃO-DE-DADOS'!$C$90</definedName>
    <definedName name="Coparticipação_VR">'[2]INSERÇÃO-DE-DADOS'!$Q$91</definedName>
    <definedName name="COPARTICIPACAO_VT">'[2]INSERÇÃO-DE-DADOS'!$O$47</definedName>
    <definedName name="Dias_do_mÊs">'[2]INSERÇÃO-DE-DADOS'!$O$51</definedName>
    <definedName name="DIAS_TRABALHADOS_44H">'[2]INSERÇÃO-DE-DADOS'!$O$50</definedName>
    <definedName name="divisor_192">'[2]INSERÇÃO-DE-DADOS'!$O$35</definedName>
    <definedName name="Divisor_215">'[2]INSERÇÃO-DE-DADOS'!$O$34</definedName>
    <definedName name="Divisor_720">'[2]INSERÇÃO-DE-DADOS'!$O$33</definedName>
    <definedName name="Divisor_horas_padrao">'[2]INSERÇÃO-DE-DADOS'!$O$31</definedName>
    <definedName name="DU_SEG_A_SAB">'[2]INSERÇÃO-DE-DADOS'!$O$55</definedName>
    <definedName name="EMPREG_POR_POSTO_12X36_DIU">'[1]POSTO 12x36 HORAS - DIURNO'!$F$21</definedName>
    <definedName name="EMPREG_POR_POSTO_12X36_NOT">'[1]POSTO 12x36 HORAS - NOTURNO'!$F$19</definedName>
    <definedName name="EMPREG_POR_POSTO_44H">'[1]POSTO 44 HORAS'!$F$21</definedName>
    <definedName name="ESTADO_ATENDIDO">'[2]INSERÇÃO-DE-DADOS'!$O$13</definedName>
    <definedName name="Hora_Extra__Posto_B">'[3]INSERÇÃO-DE-DADOS'!$D$55</definedName>
    <definedName name="Media_domingos_periodo">'[2]INSERÇÃO-DE-DADOS'!$O$53</definedName>
    <definedName name="MOD_1_REMUNERACAO_12X36_DIU">'[1]POSTO 12x36 HORAS - DIURNO'!$F$29</definedName>
    <definedName name="MOD_1_REMUNERACAO_12X36_NOT">'[1]POSTO 12x36 HORAS - NOTURNO'!$F$29</definedName>
    <definedName name="MOD_1_REMUNERACAO_44H">'[1]POSTO 44 HORAS'!$F$29</definedName>
    <definedName name="MOD_2_ENCARGOS_BENEFICIOS_12X36_DIU">'[1]POSTO 12x36 HORAS - DIURNO'!$F$35+'[1]POSTO 12x36 HORAS - DIURNO'!$F$46+'[1]POSTO 12x36 HORAS - DIURNO'!$F$54</definedName>
    <definedName name="MOD_2_ENCARGOS_BENEFICIOS_12X36_NOT">'[1]POSTO 12x36 HORAS - NOTURNO'!$F$35+'[1]POSTO 12x36 HORAS - NOTURNO'!$F$46+'[1]POSTO 12x36 HORAS - NOTURNO'!$F$54</definedName>
    <definedName name="MOD_2_ENCARGOS_BENEFICIOS_44H">'[1]POSTO 44 HORAS'!$F$36+'[1]POSTO 44 HORAS'!$F$47+'[1]POSTO 44 HORAS'!$F$55</definedName>
    <definedName name="MOD_3_PROVISAO_RESCISAO_12X36_DIU">'[1]POSTO 12x36 HORAS - DIURNO'!$F$60</definedName>
    <definedName name="MOD_3_PROVISAO_RESCISAO_12X36_NOT">'[1]POSTO 12x36 HORAS - NOTURNO'!$F$60</definedName>
    <definedName name="MOD_3_PROVISAO_RESCISAO_44H">'[1]POSTO 44 HORAS'!$F$62</definedName>
    <definedName name="MOD_4_CUSTO_REPOSICAO_12X36_DIU">'[1]POSTO 12x36 HORAS - DIURNO'!$F$71+'[1]POSTO 12x36 HORAS - DIURNO'!$F$75</definedName>
    <definedName name="MOD_4_CUSTO_REPOSICAO_12X36_NOT">'[1]POSTO 12x36 HORAS - NOTURNO'!$F$71+'[1]POSTO 12x36 HORAS - NOTURNO'!$F$75</definedName>
    <definedName name="MOD_4_CUSTO_REPOSICAO_44H">'[1]POSTO 44 HORAS'!$F$73+'[1]POSTO 44 HORAS'!$F$78</definedName>
    <definedName name="MOD_5_INSUMOS_12X36_DIU">'[1]POSTO 12x36 HORAS - DIURNO'!$F$83</definedName>
    <definedName name="MOD_5_INSUMOS_12X36_NOT">'[1]POSTO 12x36 HORAS - NOTURNO'!$F$83</definedName>
    <definedName name="MOD_5_INSUMOS_44H">'[1]POSTO 44 HORAS'!$F$86</definedName>
    <definedName name="MOD_6_CUSTOS_IND_LUCRO_TRIB_12X36_DIU">'[1]POSTO 12x36 HORAS - DIURNO'!$F$93</definedName>
    <definedName name="MOD_6_CUSTOS_IND_LUCRO_TRIB_12X36_NOT">'[1]POSTO 12x36 HORAS - NOTURNO'!$F$93</definedName>
    <definedName name="MOD_6_CUSTOS_IND_LUCRO_TRIB_44H">'[1]POSTO 44 HORAS'!$F$96</definedName>
    <definedName name="NUMERO_MESES_EXEC_CONTRATUAL">'[2]INSERÇÃO-DE-DADOS'!$O$18</definedName>
    <definedName name="Outros_Benefícios_1__Especificar">'[3]INSERÇÃO-DE-DADOS'!$C$71</definedName>
    <definedName name="OUTROS_BENEFICIOS_3">'[3]INSERÇÃO-DE-DADOS'!$G$73</definedName>
    <definedName name="Outros_Benefícios_3__Especificar">'[3]INSERÇÃO-DE-DADOS'!$C$73</definedName>
    <definedName name="OUTROS_REMUNERACAO_1">'[3]INSERÇÃO-DE-DADOS'!$D$52</definedName>
    <definedName name="OUTROS_REMUNERACAO_2">'[3]INSERÇÃO-DE-DADOS'!$D$54</definedName>
    <definedName name="PERC_ADIC_NOT">'[3]INSERÇÃO-DE-DADOS'!$D$53</definedName>
    <definedName name="Perc_Adic_Noturno">'[2]INSERÇÃO-DE-DADOS'!$O$42</definedName>
    <definedName name="PERC_ADIC_PERIC">'[3]INSERÇÃO-DE-DADOS'!$D$51</definedName>
    <definedName name="perc_adic_periculosidade">'[2]INSERÇÃO-DE-DADOS'!$O$41</definedName>
    <definedName name="PERC_COFINS">'[2]INSERÇÃO-DE-DADOS'!$P$154</definedName>
    <definedName name="PERC_CUSTOS_INDIRETOS">'[2]INSERÇÃO-DE-DADOS'!$P$151</definedName>
    <definedName name="PERC_HORA_EXTRA">'[2]INSERÇÃO-DE-DADOS'!$O$44</definedName>
    <definedName name="PERC_ISS">'[2]INSERÇÃO-DE-DADOS'!$P$155</definedName>
    <definedName name="PERC_LUCRO">'[2]INSERÇÃO-DE-DADOS'!$P$152</definedName>
    <definedName name="PERC_PIS">'[2]INSERÇÃO-DE-DADOS'!$P$153</definedName>
    <definedName name="PERC_TRIBUTOS">'[1]POSTO 12x36 HORAS - NOTURNO'!$E$89</definedName>
    <definedName name="periculosidade_sobre_adic">'[2]INSERÇÃO-DE-DADOS'!$O$39</definedName>
    <definedName name="Posto__A1">'[4]INSERÇÃO-DE-DADOS'!$C$28</definedName>
    <definedName name="Posto_ASPP_tipo__A">'[4]INSERÇÃO-DE-DADOS'!$C$42</definedName>
    <definedName name="Posto_ASPP_tipo__B">'[4]INSERÇÃO-DE-DADOS'!$C$43</definedName>
    <definedName name="Posto_ASPP_tipo__C">'[4]INSERÇÃO-DE-DADOS'!$C$44</definedName>
    <definedName name="Posto_ASPP_tipo__D">'[4]INSERÇÃO-DE-DADOS'!$C$45</definedName>
    <definedName name="Qde_horas_noturna">'[2]INSERÇÃO-DE-DADOS'!$O$38</definedName>
    <definedName name="QDE_MINUTOS_HORA_NORMAL">'[2]INSERÇÃO-DE-DADOS'!$O$36</definedName>
    <definedName name="RS_SEGURO_VIDA">'[2]INSERÇÃO-DE-DADOS'!$Q$92</definedName>
    <definedName name="SALARIO_BASE_ASPP">'[3]INSERÇÃO-DE-DADOS'!$F$50</definedName>
    <definedName name="SALARIO_BASE_VIGILANTE">'[3]INSERÇÃO-DE-DADOS'!$D$50</definedName>
    <definedName name="SEGURO_VIDA_COLETIVO">'[2]INSERÇÃO-DE-DADOS'!$C$92</definedName>
    <definedName name="SUBMOD_2_1_DEC_TERC_ADIC_FERIAS_12X36_DIU">'[1]POSTO 12x36 HORAS - DIURNO'!$F$35</definedName>
    <definedName name="SUBMOD_2_1_DEC_TERC_ADIC_FERIAS_12X36_NOT">'[1]POSTO 12x36 HORAS - NOTURNO'!$F$35</definedName>
    <definedName name="SUBMOD_2_1_DEC_TERC_ADIC_FERIAS_44H">'[1]POSTO 44 HORAS'!$F$36</definedName>
    <definedName name="SUBMOD_2_2_GPS_FGTS_12X36_DIU">'[1]POSTO 12x36 HORAS - DIURNO'!$F$46</definedName>
    <definedName name="SUBMOD_2_2_GPS_FGTS_12X36_NOT">'[1]POSTO 12x36 HORAS - NOTURNO'!$F$46</definedName>
    <definedName name="SUBMOD_2_2_GPS_FGTS_44H">'[1]POSTO 44 HORAS'!$F$47</definedName>
    <definedName name="SUBMOD_2_3_BENEFICIOS_12X36_DIU">'[1]POSTO 12x36 HORAS - DIURNO'!$F$54</definedName>
    <definedName name="SUBMOD_2_3_BENEFICIOS_12X36_NOT">'[1]POSTO 12x36 HORAS - NOTURNO'!$F$54</definedName>
    <definedName name="SUBMOD_2_3_BENEFICIOS_44H">'[1]POSTO 44 HORAS'!$F$55</definedName>
    <definedName name="SUBMOD_4_1_SUBSTITUTO_12X36_DIU">'[1]POSTO 12x36 HORAS - DIURNO'!$F$71</definedName>
    <definedName name="SUBMOD_4_1_SUBSTITUTO_12X36_NOT">'[1]POSTO 12x36 HORAS - NOTURNO'!$F$71</definedName>
    <definedName name="SUBMOD_4_1_SUBSTITUTO_44H">'[1]POSTO 44 HORAS'!$F$73</definedName>
    <definedName name="Transporte">'[2]INSERÇÃO-DE-DADOS'!$C$89</definedName>
    <definedName name="TRANSPORTE_POR_DIA">'[2]INSERÇÃO-DE-DADOS'!$Q$89</definedName>
    <definedName name="VALOR_HORA_NOTURNA">'[2]INSERÇÃO-DE-DADOS'!$O$37</definedName>
    <definedName name="VALOR_TOTAL_EMPREGADO_12x36_DIU">'[1]POSTO 12x36 HORAS - DIURNO'!$F$102</definedName>
    <definedName name="VALOR_TOTAL_EMPREGADO_12x36_NOT">'[1]POSTO 12x36 HORAS - NOTURNO'!$F$102</definedName>
    <definedName name="VALOR_TOTAL_EMPREGADO_44H">'[1]POSTO 44 HORAS'!$F$106</definedName>
    <definedName name="VALOR_TOTAL_POSTO_12x36_DIU">'[1]POSTO 12x36 HORAS - DIURNO'!$F$103</definedName>
    <definedName name="VALOR_TOTAL_POSTO_12x36_NOT">'[1]POSTO 12x36 HORAS - NOTURNO'!$F$103</definedName>
    <definedName name="VALOR_TOTAL_POSTO_44H">'[1]POSTO 44 HORAS'!$F$107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8" i="1" l="1"/>
  <c r="K88" i="1"/>
  <c r="J88" i="1"/>
  <c r="I88" i="1"/>
  <c r="M88" i="1"/>
  <c r="I96" i="1"/>
  <c r="J96" i="1"/>
  <c r="K96" i="1"/>
  <c r="L96" i="1"/>
  <c r="M96" i="1"/>
  <c r="N102" i="1"/>
  <c r="M102" i="1"/>
  <c r="L102" i="1"/>
  <c r="K102" i="1"/>
  <c r="J102" i="1"/>
  <c r="I102" i="1"/>
  <c r="N88" i="1"/>
</calcChain>
</file>

<file path=xl/sharedStrings.xml><?xml version="1.0" encoding="utf-8"?>
<sst xmlns="http://schemas.openxmlformats.org/spreadsheetml/2006/main" count="584" uniqueCount="397">
  <si>
    <t>SEQ</t>
  </si>
  <si>
    <t>CNPJ</t>
  </si>
  <si>
    <t>NOME DA UNIDADE</t>
  </si>
  <si>
    <t>ENDEREÇO</t>
  </si>
  <si>
    <t>CIDADE</t>
  </si>
  <si>
    <t>UF</t>
  </si>
  <si>
    <t>E</t>
  </si>
  <si>
    <t>TOTAL DE POSTOS (QUANTIDADE)</t>
  </si>
  <si>
    <t>ITS*</t>
  </si>
  <si>
    <t>A</t>
  </si>
  <si>
    <t xml:space="preserve">A1 </t>
  </si>
  <si>
    <t xml:space="preserve">B </t>
  </si>
  <si>
    <t>CÓD</t>
  </si>
  <si>
    <t>CEP</t>
  </si>
  <si>
    <t>E desarmado</t>
  </si>
  <si>
    <t>EMPREENDIMENTOS COM VIGILÂNCIA ATUALMENTE IMPLANTADA</t>
  </si>
  <si>
    <t>UNIDADES COM PREVISÃO DE INAUGURAÇÃO</t>
  </si>
  <si>
    <t>E 
desarmado</t>
  </si>
  <si>
    <t>VITORIA</t>
  </si>
  <si>
    <t>COLATINA</t>
  </si>
  <si>
    <t>LINHARES</t>
  </si>
  <si>
    <t>NOVA VENECIA</t>
  </si>
  <si>
    <t>IBIRACU</t>
  </si>
  <si>
    <t>MONTANHA</t>
  </si>
  <si>
    <t>SAO MATEUS</t>
  </si>
  <si>
    <t>BAIXO GANDU</t>
  </si>
  <si>
    <t>BARRA DE SAO FRANCISCO</t>
  </si>
  <si>
    <t>SAO GABRIEL DA PALHA</t>
  </si>
  <si>
    <t>SERRA</t>
  </si>
  <si>
    <t>ARACRUZ</t>
  </si>
  <si>
    <t>CONCEICAO DA BARRA</t>
  </si>
  <si>
    <t>JOAO NEIVA</t>
  </si>
  <si>
    <t>SANTA TERESA</t>
  </si>
  <si>
    <t>ITAGUACU</t>
  </si>
  <si>
    <t>PINHEIROS</t>
  </si>
  <si>
    <t>ECOPORANGA</t>
  </si>
  <si>
    <t xml:space="preserve">BEIRAMAR, ES                  </t>
  </si>
  <si>
    <t xml:space="preserve">ENSEADA, ES                   </t>
  </si>
  <si>
    <t xml:space="preserve">COLATINA, ES                  </t>
  </si>
  <si>
    <t xml:space="preserve">LINHARES, ES                  </t>
  </si>
  <si>
    <t xml:space="preserve">NOVA VENECIA, ES              </t>
  </si>
  <si>
    <t>UNIVERSIDADE FEDERAL VITORIA, ES (UFES)</t>
  </si>
  <si>
    <t xml:space="preserve">IBIRACU, ES                   </t>
  </si>
  <si>
    <t xml:space="preserve">MONTANHA, ES                  </t>
  </si>
  <si>
    <t xml:space="preserve">SAO MATEUS, ES                </t>
  </si>
  <si>
    <t xml:space="preserve">BAIXO GUANDU, ES              </t>
  </si>
  <si>
    <t xml:space="preserve">BARRA DE SAO FRANCISCO, ES    </t>
  </si>
  <si>
    <t xml:space="preserve">SAO GABRIEL DA PALHA, ES      </t>
  </si>
  <si>
    <t xml:space="preserve">JUCUTUQUARA, ES               </t>
  </si>
  <si>
    <t xml:space="preserve">JUSTICA FEDERAL VITORIA, ES   </t>
  </si>
  <si>
    <t xml:space="preserve">VILA RUBIM, ES                </t>
  </si>
  <si>
    <t xml:space="preserve">SERRA, ES                     </t>
  </si>
  <si>
    <t xml:space="preserve">GOIABEIRAS, ES                </t>
  </si>
  <si>
    <t xml:space="preserve">JARDIM LIMOEIRO, ES           </t>
  </si>
  <si>
    <t xml:space="preserve">ARACRUZ, ES                   </t>
  </si>
  <si>
    <t xml:space="preserve">CONCEICAO DA BARRA, ES        </t>
  </si>
  <si>
    <t xml:space="preserve">JOAO NEIVA, ES                </t>
  </si>
  <si>
    <t xml:space="preserve">SAO SILVANO, ES               </t>
  </si>
  <si>
    <t xml:space="preserve">JARDIM DA PENHA, ES           </t>
  </si>
  <si>
    <t xml:space="preserve">SANTA TERESA, ES              </t>
  </si>
  <si>
    <t xml:space="preserve">ITAGUACU, ES                  </t>
  </si>
  <si>
    <t xml:space="preserve">VALE, ES                      </t>
  </si>
  <si>
    <t xml:space="preserve">CARAPINA, ES                  </t>
  </si>
  <si>
    <t xml:space="preserve">PRAIA DO CANTO, ES            </t>
  </si>
  <si>
    <t xml:space="preserve">JACARAIPE, ES                 </t>
  </si>
  <si>
    <t xml:space="preserve">HOSPITAL UNIVERSITARIO, ES    </t>
  </si>
  <si>
    <t xml:space="preserve">BENTO FERREIRA, ES            </t>
  </si>
  <si>
    <t xml:space="preserve">FINDES, ES                    </t>
  </si>
  <si>
    <t xml:space="preserve">SR ESPIRITO SANTO, ES </t>
  </si>
  <si>
    <t xml:space="preserve">JARDIM CAMBURI, ES            </t>
  </si>
  <si>
    <t xml:space="preserve">LARANJEIRAS DA SERRA, ES      </t>
  </si>
  <si>
    <t xml:space="preserve">CIDADE DE PINHEIROS, ES       </t>
  </si>
  <si>
    <t>CONCEICAO DE LINHARES, ES</t>
  </si>
  <si>
    <t xml:space="preserve">POMERANOS, ES                 </t>
  </si>
  <si>
    <t xml:space="preserve">CIDADE DE JAGUARE, ES         </t>
  </si>
  <si>
    <t xml:space="preserve">DIGITAL ESPIRITO SANTO, ES    </t>
  </si>
  <si>
    <t xml:space="preserve">VITORIA PRAIA, ES             </t>
  </si>
  <si>
    <t>JUSTICA DO TRABALHO VITORIA, ES</t>
  </si>
  <si>
    <t xml:space="preserve">HOSPITAL METROPOLITANO, ES    </t>
  </si>
  <si>
    <t xml:space="preserve">CENTRAL LARANJEIRAS, ES       </t>
  </si>
  <si>
    <t xml:space="preserve">ECOPORANGA, ES                </t>
  </si>
  <si>
    <t>CEOGI - OPERACAO E GESTAO DE IMOVEIS (ED. MATRIZ )</t>
  </si>
  <si>
    <t>00360305/0167-01</t>
  </si>
  <si>
    <t>00360305/0168-84</t>
  </si>
  <si>
    <t>00360305/0172-60</t>
  </si>
  <si>
    <t>00360305/0555-10</t>
  </si>
  <si>
    <t>00360305/0556-00</t>
  </si>
  <si>
    <t>00360305/0662-02</t>
  </si>
  <si>
    <t>00360305/5105-79</t>
  </si>
  <si>
    <t>00360305/0716-30</t>
  </si>
  <si>
    <t>00360305/0717-10</t>
  </si>
  <si>
    <t>00360305/0718-00</t>
  </si>
  <si>
    <t>00360305/0719-82</t>
  </si>
  <si>
    <t>00360305/0721-05</t>
  </si>
  <si>
    <t>00360305/0823-21</t>
  </si>
  <si>
    <t>00360305/0829-17</t>
  </si>
  <si>
    <t>00360305/0880-10</t>
  </si>
  <si>
    <t>00360305/0882-81</t>
  </si>
  <si>
    <t>00360305/1034-26</t>
  </si>
  <si>
    <t>00360305/1046-60</t>
  </si>
  <si>
    <t>00360305/1112-83</t>
  </si>
  <si>
    <t>00360305/1113-64</t>
  </si>
  <si>
    <t>00360305/1114-45</t>
  </si>
  <si>
    <t>00360305/1540-98</t>
  </si>
  <si>
    <t>00360305/1564-65</t>
  </si>
  <si>
    <t>00360305/1826-28</t>
  </si>
  <si>
    <t>00360305/1962-54</t>
  </si>
  <si>
    <t>00360305/1963-35</t>
  </si>
  <si>
    <t>00360305/2041-09</t>
  </si>
  <si>
    <t>00360305/2042-90</t>
  </si>
  <si>
    <t>00360305/5231-23</t>
  </si>
  <si>
    <t>00360305/2310-09</t>
  </si>
  <si>
    <t>00360305/5377-79</t>
  </si>
  <si>
    <t>00360305/2503-05</t>
  </si>
  <si>
    <t>00360305/2596-04</t>
  </si>
  <si>
    <t>00360305/3084-00</t>
  </si>
  <si>
    <t>00360305/3139-00</t>
  </si>
  <si>
    <t>00360305/3366-09</t>
  </si>
  <si>
    <t>00360305/3489-68</t>
  </si>
  <si>
    <t>00360305/3619-80</t>
  </si>
  <si>
    <t>00360305/3656-25</t>
  </si>
  <si>
    <t>00360305/3779-84</t>
  </si>
  <si>
    <t>00360305/3993-68</t>
  </si>
  <si>
    <t>00360305/4190-67</t>
  </si>
  <si>
    <t>00360305/4607-09</t>
  </si>
  <si>
    <t>00360305/4608-81</t>
  </si>
  <si>
    <t>29010  360</t>
  </si>
  <si>
    <t>29050  335</t>
  </si>
  <si>
    <t>29700  011</t>
  </si>
  <si>
    <t>29900  040</t>
  </si>
  <si>
    <t>29830  000</t>
  </si>
  <si>
    <t>29670  000</t>
  </si>
  <si>
    <t>29075  910</t>
  </si>
  <si>
    <t>29890  000</t>
  </si>
  <si>
    <t>29730  000</t>
  </si>
  <si>
    <t>29930  010</t>
  </si>
  <si>
    <t>29800  000</t>
  </si>
  <si>
    <t>29780  000</t>
  </si>
  <si>
    <t>29040  715</t>
  </si>
  <si>
    <t>AV PAULINO MULLER, 495</t>
  </si>
  <si>
    <t>29053  245</t>
  </si>
  <si>
    <t>29018  250</t>
  </si>
  <si>
    <t>29176  110</t>
  </si>
  <si>
    <t>29075  073</t>
  </si>
  <si>
    <t>29164  044</t>
  </si>
  <si>
    <t>29190  010</t>
  </si>
  <si>
    <t>29960  000</t>
  </si>
  <si>
    <t>29680  000</t>
  </si>
  <si>
    <t>29703  100</t>
  </si>
  <si>
    <t>29060  235</t>
  </si>
  <si>
    <t>29650  000</t>
  </si>
  <si>
    <t>29690  000</t>
  </si>
  <si>
    <t>29090  860</t>
  </si>
  <si>
    <t>29162  708</t>
  </si>
  <si>
    <t>29055  131</t>
  </si>
  <si>
    <t>29175  261</t>
  </si>
  <si>
    <t>29043  260</t>
  </si>
  <si>
    <t>29050  662</t>
  </si>
  <si>
    <t>29057  565</t>
  </si>
  <si>
    <t>29090  160</t>
  </si>
  <si>
    <t>29168  078</t>
  </si>
  <si>
    <t>29980  000</t>
  </si>
  <si>
    <t>R GOV. FLORENTINO AVIDOS, 80</t>
  </si>
  <si>
    <t>29900  490</t>
  </si>
  <si>
    <t>29645  000</t>
  </si>
  <si>
    <t>29950  000</t>
  </si>
  <si>
    <t>29055  620</t>
  </si>
  <si>
    <t>29010  922</t>
  </si>
  <si>
    <t>29168  060</t>
  </si>
  <si>
    <t>29165  130</t>
  </si>
  <si>
    <t>29850  000</t>
  </si>
  <si>
    <t>R PIETRANGELO DE BIASE, 33</t>
  </si>
  <si>
    <t>29010  190</t>
  </si>
  <si>
    <t>00360305/3760</t>
  </si>
  <si>
    <t>ES</t>
  </si>
  <si>
    <t>EDIFICIO RESIDENCIAL CIDAL ZOCATELLI</t>
  </si>
  <si>
    <t>EDIFICIO RESIDENCIAL VIVENDAS DA LAGOA</t>
  </si>
  <si>
    <t xml:space="preserve">RESIDENCIAL LIMAO I </t>
  </si>
  <si>
    <t>RESIDENCIAL MATA DO CACAU</t>
  </si>
  <si>
    <t>00360305/0173-41</t>
  </si>
  <si>
    <t>00360305/4192-29</t>
  </si>
  <si>
    <t>00360305/0590-01</t>
  </si>
  <si>
    <t>ALEGRE</t>
  </si>
  <si>
    <t>AFONSO CLAUDIO</t>
  </si>
  <si>
    <t>CAHOEIRO DE ITAPEMIRIM</t>
  </si>
  <si>
    <t>CACHOEIRO DE ITAPEMIRIM</t>
  </si>
  <si>
    <t>VILA VELHA</t>
  </si>
  <si>
    <t>GUAÇUÍ</t>
  </si>
  <si>
    <t>CARIACICA</t>
  </si>
  <si>
    <t>CASTELO</t>
  </si>
  <si>
    <t>MUQUI</t>
  </si>
  <si>
    <t>MARATAIZES</t>
  </si>
  <si>
    <t>GUARAPARI</t>
  </si>
  <si>
    <t>PAB VINC JUSTICA DO TRABALHO GUARAPARI</t>
  </si>
  <si>
    <t>IUNA</t>
  </si>
  <si>
    <t>VIANA</t>
  </si>
  <si>
    <t>VENDA NOVA DO IMIGRANTE</t>
  </si>
  <si>
    <t>ITAPEMIRIM</t>
  </si>
  <si>
    <t>MARECHAL FLORIANO</t>
  </si>
  <si>
    <t>ESTAÇÃO MARECHAL</t>
  </si>
  <si>
    <t>AMERICA</t>
  </si>
  <si>
    <t>GLORIA</t>
  </si>
  <si>
    <t>S.JOSE DO CALÇADO</t>
  </si>
  <si>
    <t>SAO JOSE DO CALCADO</t>
  </si>
  <si>
    <t>ICONHA</t>
  </si>
  <si>
    <t>MIMOSO DO SUL</t>
  </si>
  <si>
    <t>PADRE ANCHIETA</t>
  </si>
  <si>
    <t>BERNARDO HORTA</t>
  </si>
  <si>
    <t>DOMINGOS MARTINS</t>
  </si>
  <si>
    <t>PIUMA</t>
  </si>
  <si>
    <t>IBES</t>
  </si>
  <si>
    <t>PRESIDENTE KENEDI</t>
  </si>
  <si>
    <t>CIDADE DE PRESIDENTE KENNEDY</t>
  </si>
  <si>
    <t>JARDIM ITAPOA</t>
  </si>
  <si>
    <t>ITAPARICA</t>
  </si>
  <si>
    <t>PA JF CACHOEIRO DE ITAPEMIRIM</t>
  </si>
  <si>
    <t>COBILANDIA</t>
  </si>
  <si>
    <t>ITACIBA</t>
  </si>
  <si>
    <t>MUNIZ FREIRE</t>
  </si>
  <si>
    <t>PA PREFEITURA MUN MUNIZ FREIRE</t>
  </si>
  <si>
    <t>TREVO</t>
  </si>
  <si>
    <t>PRAIA DA COSTA</t>
  </si>
  <si>
    <t>MUQUIÇABA</t>
  </si>
  <si>
    <t>IBATIBA</t>
  </si>
  <si>
    <t>ALFREDO CHAVES</t>
  </si>
  <si>
    <t>VARGEM ALTA</t>
  </si>
  <si>
    <t>TERRA VERMELHA</t>
  </si>
  <si>
    <t>00360305/0169-65</t>
  </si>
  <si>
    <t>00360305/0170-07</t>
  </si>
  <si>
    <t>00360305/0171-80</t>
  </si>
  <si>
    <t>00360305/0557-82</t>
  </si>
  <si>
    <t>00360305/0591-84</t>
  </si>
  <si>
    <t>00360305/0592-65</t>
  </si>
  <si>
    <t>00360305/0850-02</t>
  </si>
  <si>
    <t>00360305/0881-09</t>
  </si>
  <si>
    <t>00360305/1115-26</t>
  </si>
  <si>
    <t>00360305/1255-86</t>
  </si>
  <si>
    <t>00360305/1306-60</t>
  </si>
  <si>
    <t>00360305/5166-90</t>
  </si>
  <si>
    <t>00360305/5126-01</t>
  </si>
  <si>
    <t>00360305/1539-54</t>
  </si>
  <si>
    <t>00360305/1643-01</t>
  </si>
  <si>
    <t>00360305/1734-75</t>
  </si>
  <si>
    <t>00360305/1836-08</t>
  </si>
  <si>
    <t>00360305/1908-09</t>
  </si>
  <si>
    <t>00360305/1978-11</t>
  </si>
  <si>
    <t>00360305/2016-06</t>
  </si>
  <si>
    <t>00360305/2040-28</t>
  </si>
  <si>
    <t>00360305/5230-42</t>
  </si>
  <si>
    <t>00360305/5229-09</t>
  </si>
  <si>
    <t>00360305/5378-50</t>
  </si>
  <si>
    <t>00360305/2521-89</t>
  </si>
  <si>
    <t>00360305/3025-42</t>
  </si>
  <si>
    <t>00360305/3030-00</t>
  </si>
  <si>
    <t>00360305/3132-34</t>
  </si>
  <si>
    <t>00360305/3308-30</t>
  </si>
  <si>
    <t>00360305/3609-09</t>
  </si>
  <si>
    <t>00360305/3630-96</t>
  </si>
  <si>
    <t>00360305/3659-78</t>
  </si>
  <si>
    <t>00360305/4333-02</t>
  </si>
  <si>
    <t>00360305/4604-58</t>
  </si>
  <si>
    <t>00360305/4654-17</t>
  </si>
  <si>
    <t>00360305/4776-95</t>
  </si>
  <si>
    <t>29500  000</t>
  </si>
  <si>
    <t>AVENIDA PRESIDENTE VARGAS, 110</t>
  </si>
  <si>
    <t>29600  000</t>
  </si>
  <si>
    <t>29300  170</t>
  </si>
  <si>
    <t>PRACA JERONIMO MONTEIRO, 09</t>
  </si>
  <si>
    <t>29100  011</t>
  </si>
  <si>
    <t>AVENIDA CHAMPAGNAT, 1089</t>
  </si>
  <si>
    <t>29560  000</t>
  </si>
  <si>
    <t>29146  201</t>
  </si>
  <si>
    <t>AVENIDA EXPEDITO GARCIA, 75</t>
  </si>
  <si>
    <t>AVENIDA ARISTEU BORGES DE AGUIAR,  91</t>
  </si>
  <si>
    <t>29360  000</t>
  </si>
  <si>
    <t>29260  000</t>
  </si>
  <si>
    <t>29480  000</t>
  </si>
  <si>
    <t>RUA VIEIRA MACHADO, 415</t>
  </si>
  <si>
    <t>29345  000</t>
  </si>
  <si>
    <t>29200  180</t>
  </si>
  <si>
    <t>29390  000</t>
  </si>
  <si>
    <t>29130  148</t>
  </si>
  <si>
    <t>29375  000</t>
  </si>
  <si>
    <t>29330  000</t>
  </si>
  <si>
    <t>29255  000</t>
  </si>
  <si>
    <t>29140  261</t>
  </si>
  <si>
    <t>29122  355</t>
  </si>
  <si>
    <t>29470  000</t>
  </si>
  <si>
    <t>29280  000</t>
  </si>
  <si>
    <t>AV CEL. ANTONIO DUARTE, 223</t>
  </si>
  <si>
    <t>29400  000</t>
  </si>
  <si>
    <t>29230  000</t>
  </si>
  <si>
    <t>AV. MANOEL TEIXEIRA DE MELLO, S/N</t>
  </si>
  <si>
    <t>29216  570</t>
  </si>
  <si>
    <t>29300  195</t>
  </si>
  <si>
    <t>29285  000</t>
  </si>
  <si>
    <t>29110  286</t>
  </si>
  <si>
    <t>29350  000</t>
  </si>
  <si>
    <t>29100  295</t>
  </si>
  <si>
    <t>29102  034</t>
  </si>
  <si>
    <t>29306  500</t>
  </si>
  <si>
    <t>29111  165</t>
  </si>
  <si>
    <t>29150  410</t>
  </si>
  <si>
    <t>29380  000</t>
  </si>
  <si>
    <t>29313  656</t>
  </si>
  <si>
    <t>29101  260</t>
  </si>
  <si>
    <t>29215  005</t>
  </si>
  <si>
    <t>29395  000</t>
  </si>
  <si>
    <t>29240  000</t>
  </si>
  <si>
    <t>29295  000</t>
  </si>
  <si>
    <t>29127  380</t>
  </si>
  <si>
    <t>AVENIDA PRINCESA ISABEL, 86</t>
  </si>
  <si>
    <t>AVENIDA NOSSA SENHORA DOS NAVEGANTES, 955, ED GLOBAL TOWER, LJ 1 A 14</t>
  </si>
  <si>
    <t>RUA DR CHACON, 6</t>
  </si>
  <si>
    <t>AVENIDA GETULIO VARGAS, 537</t>
  </si>
  <si>
    <t>AVENIDA NOGUEIRA DA GAMA, 1197</t>
  </si>
  <si>
    <t>AVENIDA VITORIA, 112</t>
  </si>
  <si>
    <t>RUA DEMERVAL AMARAL, 60</t>
  </si>
  <si>
    <t>AVENIDA FERNANDO FERRARI, 845, CAMPUS UNIVERSITARIO</t>
  </si>
  <si>
    <t>RUA JOAO ALVES DA MOTTA JUNIOR, 632-A</t>
  </si>
  <si>
    <t>PRACA OSWALDO LOPES, 283</t>
  </si>
  <si>
    <t>AVENIDA JONES DOS SANTOS NEVES, 338</t>
  </si>
  <si>
    <t>AVENIDA CARLOS MEDEIROS, 541</t>
  </si>
  <si>
    <t>AVENIDA PREFEITO MANOEL VILLA, 430</t>
  </si>
  <si>
    <t>PRACA BARAO DO RIO BRANCO, 118, 1º PAVIMENTO</t>
  </si>
  <si>
    <t>AVENIDA MARECHAL MASCARENHAS DE MORAES, 1877</t>
  </si>
  <si>
    <t>PRACA ANTONIO JACQUES SOARES, S/N</t>
  </si>
  <si>
    <t>AVENIDA CLETO NUNES, 363</t>
  </si>
  <si>
    <t>RUA GETULIO VARGAS,  204</t>
  </si>
  <si>
    <t>RUA PRINCESA ISABEL, 45</t>
  </si>
  <si>
    <t>AVENIDA FERNANDO FERRARI, 2033</t>
  </si>
  <si>
    <t>AVENIDA DESEMBARGADOR MARIO DA SILVA NUNES, 1420</t>
  </si>
  <si>
    <t>AVENIDA VENANCIO FLORES, 1111</t>
  </si>
  <si>
    <t>AVENIDA GOV. JONES DOS SANTOS NEVES, 159</t>
  </si>
  <si>
    <t>RUA NEGRI ORESTES, 40</t>
  </si>
  <si>
    <t>AVENIDA PRESIDENTE GETULIO VARGAS, 252</t>
  </si>
  <si>
    <t>RUA GOVERNADOR RUBIM, 160</t>
  </si>
  <si>
    <t>AVENIDA EVANDI AMERICO COMARELA, 305</t>
  </si>
  <si>
    <t>AVENIDA ITAPEMIRIM, 559</t>
  </si>
  <si>
    <t>RUA SANTANA, S/N</t>
  </si>
  <si>
    <t>RODOVIA BR-262, 01, S/N</t>
  </si>
  <si>
    <t>AVENIDA SILVIO AVIDOS, 1049</t>
  </si>
  <si>
    <t>AVENIDA DANTE MICHELINE, 729</t>
  </si>
  <si>
    <t>AVENIDA CARLOS LINDENBERG, 1053</t>
  </si>
  <si>
    <t>RUA FRANCISCO NUNES DE MORAES, 37</t>
  </si>
  <si>
    <t>RUA RICARDO PASOLINI, 63</t>
  </si>
  <si>
    <t>RUA ESPIRITO SANTO, 172</t>
  </si>
  <si>
    <t>RUA MANOEL FRANCISCO SOARES, 385</t>
  </si>
  <si>
    <t>AVENIDA DANTE MICHELINI, 5500</t>
  </si>
  <si>
    <t>AVENIDA RAUTA, 828</t>
  </si>
  <si>
    <t>RUA PROFESSOR QUINTILIANO, 27</t>
  </si>
  <si>
    <t>AVENIDA PRESIDENTE VARGAS, 472</t>
  </si>
  <si>
    <t>RUA ANTONIO CARON, 139</t>
  </si>
  <si>
    <t>AVENIDA NOSSA SENHORA DA PENHA, 699   ED. CENTURY TOWERS</t>
  </si>
  <si>
    <t>AVENIDA MARIA GONCALVES MARVILA, 98</t>
  </si>
  <si>
    <t>AVENIDA CARLOS LINDENBERG, 2740</t>
  </si>
  <si>
    <t>RUA JEQUIE, S/N, ESQ AV ABDO SAAD E RUA ALAGOAS</t>
  </si>
  <si>
    <t>AVENIDA MARECHAL CAMPOS, 1355</t>
  </si>
  <si>
    <t>RUA ROSENTAL WILLIAN BORGES, 33</t>
  </si>
  <si>
    <t>AVENIDA CEZAR HILAL , 900, LOJA 01, 02 e 03</t>
  </si>
  <si>
    <t>AVENIDA NOSSA SENHORA DA PENHA, 2156 LOJA 29</t>
  </si>
  <si>
    <t>RUA ANTONIO ATAIDE, 1717</t>
  </si>
  <si>
    <t>AVENIDA PRINCESA ISABEL, 86, 2º ANDAR</t>
  </si>
  <si>
    <t>AVENIDA SATURNINO RANGEL MAURO, 900</t>
  </si>
  <si>
    <t>AVENIDA MONTE CASTELO, 60</t>
  </si>
  <si>
    <t>AVENIDA JOSE MARIA VIVACQUA SANTOS, 250</t>
  </si>
  <si>
    <t>AVENIDA CARLOS LINDENBERG, 5417</t>
  </si>
  <si>
    <t>AVENIDA NORTE SUL, 3721</t>
  </si>
  <si>
    <t>RODOVIA GOVERNADOR JOSE SETTE, S/N, AREA - B</t>
  </si>
  <si>
    <t>AVENIDA AGENOR LUIZ HERINGER, 207</t>
  </si>
  <si>
    <t>RUA CAPITAO JOAO ALVES, 5</t>
  </si>
  <si>
    <t>AVENIDA DALMACIO ESPINDULA, 115</t>
  </si>
  <si>
    <t>RODOVIA ENGENHEIRO FABIANO VIVACQUA, 191</t>
  </si>
  <si>
    <t>AVENIDA DOUTOR OLIVIO LIRA, S/N</t>
  </si>
  <si>
    <t>RUA JOAO DA CRUZ, 195</t>
  </si>
  <si>
    <t>RUA R PIETRANGELO DE BIASE, 33, 5º ANDAR</t>
  </si>
  <si>
    <t>AVENIDA ELDES SCHERRER SOUZA, 558</t>
  </si>
  <si>
    <t>RODOVIA DO SOL, S/N, LOTE 05, 06 E 15, QUADRA III</t>
  </si>
  <si>
    <t>RUA ELIAS ALCURE, 20</t>
  </si>
  <si>
    <t>AVENIDA GETULIO VARGAS, 364</t>
  </si>
  <si>
    <t>AVENIDA CENTRAL, 1427</t>
  </si>
  <si>
    <t>AVENIDA MILTON MOTTA, 807</t>
  </si>
  <si>
    <t>AVENIDA NESTOR GOMES, 248</t>
  </si>
  <si>
    <t>AVENIDA SERINGAL, 01</t>
  </si>
  <si>
    <t>RUA SANTA ISABEL, S/N</t>
  </si>
  <si>
    <t xml:space="preserve">ALAMEDA BOA VENTURA E AV. NORTE E SUL, LT 02 À 06, 73 À 79, </t>
  </si>
  <si>
    <t>29101  574</t>
  </si>
  <si>
    <t>29142  406</t>
  </si>
  <si>
    <t>29206  100</t>
  </si>
  <si>
    <t>RODOVIA ES-248 - TRECHO ENTRE BR 101 E ES 010</t>
  </si>
  <si>
    <t>29914  555</t>
  </si>
  <si>
    <t>RUA FORTALEZA, LOTE 8A, QUADRA J</t>
  </si>
  <si>
    <r>
      <t xml:space="preserve">AVENIDA NOVE DE AGOSTO, </t>
    </r>
    <r>
      <rPr>
        <sz val="8"/>
        <color rgb="FFFF0000"/>
        <rFont val="Arial"/>
        <family val="2"/>
      </rPr>
      <t>2006</t>
    </r>
  </si>
  <si>
    <t>VITÓRIA</t>
  </si>
  <si>
    <t>JAGUARÉ</t>
  </si>
  <si>
    <t xml:space="preserve">RUA PIETRANGELO DE BIASI, 33 </t>
  </si>
  <si>
    <t>29010-190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</si>
</sst>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0000"/>
    <numFmt numFmtId="168" formatCode="_(&quot;R$ &quot;* #,##0.00_);_(&quot;R$ &quot;* \(#,##0.00\);_(&quot;R$ &quot;* \-??_);_(@_)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3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22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8" borderId="0" applyNumberFormat="0" applyBorder="0" applyAlignment="0" applyProtection="0"/>
    <xf numFmtId="0" fontId="8" fillId="15" borderId="0" applyNumberFormat="0" applyBorder="0" applyAlignment="0" applyProtection="0"/>
    <xf numFmtId="0" fontId="8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10" fillId="6" borderId="0" applyNumberFormat="0" applyBorder="0" applyAlignment="0" applyProtection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11" fillId="31" borderId="4" applyNumberFormat="0" applyAlignment="0" applyProtection="0"/>
    <xf numFmtId="0" fontId="12" fillId="32" borderId="5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39" borderId="0" applyNumberFormat="0" applyBorder="0" applyAlignment="0" applyProtection="0"/>
    <xf numFmtId="0" fontId="14" fillId="12" borderId="4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164" fontId="2" fillId="0" borderId="0" applyFill="0" applyBorder="0" applyAlignment="0" applyProtection="0"/>
    <xf numFmtId="168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41" borderId="0" applyNumberFormat="0" applyBorder="0" applyAlignment="0" applyProtection="0"/>
    <xf numFmtId="0" fontId="4" fillId="0" borderId="0"/>
    <xf numFmtId="0" fontId="3" fillId="0" borderId="0"/>
    <xf numFmtId="0" fontId="8" fillId="0" borderId="0"/>
    <xf numFmtId="0" fontId="2" fillId="0" borderId="0"/>
    <xf numFmtId="0" fontId="26" fillId="0" borderId="0"/>
    <xf numFmtId="0" fontId="26" fillId="0" borderId="0"/>
    <xf numFmtId="0" fontId="3" fillId="14" borderId="7" applyNumberFormat="0" applyFont="0" applyAlignment="0" applyProtection="0"/>
    <xf numFmtId="0" fontId="3" fillId="14" borderId="7" applyNumberFormat="0" applyFont="0" applyAlignment="0" applyProtection="0"/>
    <xf numFmtId="0" fontId="3" fillId="42" borderId="7" applyNumberFormat="0" applyAlignment="0" applyProtection="0"/>
    <xf numFmtId="0" fontId="3" fillId="14" borderId="7" applyNumberFormat="0" applyFont="0" applyAlignment="0" applyProtection="0"/>
    <xf numFmtId="0" fontId="2" fillId="14" borderId="7" applyNumberFormat="0" applyFont="0" applyAlignment="0" applyProtection="0"/>
    <xf numFmtId="0" fontId="17" fillId="31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2" fillId="32" borderId="5" applyNumberFormat="0" applyAlignment="0" applyProtection="0"/>
    <xf numFmtId="0" fontId="12" fillId="43" borderId="5" applyNumberFormat="0" applyAlignment="0" applyProtection="0"/>
    <xf numFmtId="165" fontId="2" fillId="0" borderId="0" applyFill="0" applyBorder="0" applyAlignment="0" applyProtection="0"/>
    <xf numFmtId="166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5" fillId="0" borderId="10" xfId="0" applyFont="1" applyBorder="1" applyAlignment="1">
      <alignment horizontal="center" vertical="center"/>
    </xf>
    <xf numFmtId="0" fontId="7" fillId="0" borderId="10" xfId="94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44" borderId="10" xfId="0" applyFont="1" applyFill="1" applyBorder="1" applyAlignment="1">
      <alignment horizontal="center" vertical="center"/>
    </xf>
    <xf numFmtId="1" fontId="5" fillId="0" borderId="10" xfId="99" applyNumberFormat="1" applyFont="1" applyBorder="1" applyAlignment="1">
      <alignment horizontal="center" vertical="center"/>
    </xf>
    <xf numFmtId="0" fontId="28" fillId="0" borderId="10" xfId="0" applyFont="1" applyBorder="1" applyAlignment="1" applyProtection="1">
      <alignment horizontal="center" vertical="center"/>
      <protection locked="0"/>
    </xf>
    <xf numFmtId="1" fontId="5" fillId="0" borderId="10" xfId="99" applyNumberFormat="1" applyFont="1" applyFill="1" applyBorder="1" applyAlignment="1">
      <alignment horizontal="center" vertical="center"/>
    </xf>
    <xf numFmtId="1" fontId="5" fillId="0" borderId="10" xfId="98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/>
    </xf>
    <xf numFmtId="0" fontId="7" fillId="44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7" fillId="3" borderId="16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27" fillId="45" borderId="16" xfId="0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94" applyFont="1" applyBorder="1" applyAlignment="1">
      <alignment horizontal="center" vertical="center"/>
    </xf>
    <xf numFmtId="0" fontId="28" fillId="0" borderId="10" xfId="0" applyFont="1" applyBorder="1" applyAlignment="1">
      <alignment horizontal="center"/>
    </xf>
    <xf numFmtId="0" fontId="5" fillId="0" borderId="10" xfId="94" applyFont="1" applyBorder="1" applyAlignment="1">
      <alignment horizontal="center" vertical="center"/>
    </xf>
    <xf numFmtId="0" fontId="5" fillId="0" borderId="10" xfId="94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167" fontId="5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vertical="center"/>
    </xf>
    <xf numFmtId="0" fontId="5" fillId="0" borderId="10" xfId="0" quotePrefix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7" fillId="0" borderId="11" xfId="94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0" xfId="0" quotePrefix="1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28" fillId="0" borderId="10" xfId="0" quotePrefix="1" applyFont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/>
    </xf>
    <xf numFmtId="0" fontId="29" fillId="0" borderId="10" xfId="0" applyFont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/>
    </xf>
    <xf numFmtId="0" fontId="7" fillId="0" borderId="10" xfId="94" applyFont="1" applyFill="1" applyBorder="1" applyAlignment="1">
      <alignment horizontal="left" vertical="center"/>
    </xf>
    <xf numFmtId="0" fontId="28" fillId="0" borderId="10" xfId="0" quotePrefix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30" fillId="0" borderId="10" xfId="0" applyFont="1" applyBorder="1" applyAlignment="1">
      <alignment horizontal="left" vertical="center"/>
    </xf>
    <xf numFmtId="0" fontId="30" fillId="0" borderId="10" xfId="0" applyFont="1" applyBorder="1" applyAlignment="1">
      <alignment horizontal="left"/>
    </xf>
    <xf numFmtId="0" fontId="30" fillId="0" borderId="10" xfId="94" applyFont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27" fillId="46" borderId="10" xfId="0" applyFont="1" applyFill="1" applyBorder="1" applyAlignment="1">
      <alignment horizontal="center" vertical="center"/>
    </xf>
    <xf numFmtId="0" fontId="27" fillId="46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27" fillId="46" borderId="11" xfId="0" applyFont="1" applyFill="1" applyBorder="1" applyAlignment="1">
      <alignment horizontal="center" vertical="center"/>
    </xf>
    <xf numFmtId="0" fontId="27" fillId="46" borderId="17" xfId="0" applyFont="1" applyFill="1" applyBorder="1" applyAlignment="1">
      <alignment horizontal="center" vertical="center"/>
    </xf>
    <xf numFmtId="0" fontId="27" fillId="46" borderId="18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</cellXfs>
  <cellStyles count="124">
    <cellStyle name="20% - Cor1" xfId="1" xr:uid="{00000000-0005-0000-0000-000000000000}"/>
    <cellStyle name="20% - Cor1 2" xfId="2" xr:uid="{00000000-0005-0000-0000-000001000000}"/>
    <cellStyle name="20% - Cor2" xfId="3" xr:uid="{00000000-0005-0000-0000-000002000000}"/>
    <cellStyle name="20% - Cor2 2" xfId="4" xr:uid="{00000000-0005-0000-0000-000003000000}"/>
    <cellStyle name="20% - Cor3" xfId="5" xr:uid="{00000000-0005-0000-0000-000004000000}"/>
    <cellStyle name="20% - Cor3 2" xfId="6" xr:uid="{00000000-0005-0000-0000-000005000000}"/>
    <cellStyle name="20% - Cor4" xfId="7" xr:uid="{00000000-0005-0000-0000-000006000000}"/>
    <cellStyle name="20% - Cor4 2" xfId="8" xr:uid="{00000000-0005-0000-0000-000007000000}"/>
    <cellStyle name="20% - Cor5" xfId="9" xr:uid="{00000000-0005-0000-0000-000008000000}"/>
    <cellStyle name="20% - Cor5 2" xfId="10" xr:uid="{00000000-0005-0000-0000-000009000000}"/>
    <cellStyle name="20% - Cor6" xfId="11" xr:uid="{00000000-0005-0000-0000-00000A000000}"/>
    <cellStyle name="20% - Cor6 2" xfId="12" xr:uid="{00000000-0005-0000-0000-00000B000000}"/>
    <cellStyle name="20% - Ênfase1 2" xfId="13" xr:uid="{00000000-0005-0000-0000-00000C000000}"/>
    <cellStyle name="20% - Ênfase2 2" xfId="14" xr:uid="{00000000-0005-0000-0000-00000D000000}"/>
    <cellStyle name="20% - Ênfase3 2" xfId="15" xr:uid="{00000000-0005-0000-0000-00000E000000}"/>
    <cellStyle name="20% - Ênfase4 2" xfId="16" xr:uid="{00000000-0005-0000-0000-00000F000000}"/>
    <cellStyle name="20% - Ênfase5 2" xfId="17" xr:uid="{00000000-0005-0000-0000-000010000000}"/>
    <cellStyle name="20% - Ênfase6 2" xfId="18" xr:uid="{00000000-0005-0000-0000-000011000000}"/>
    <cellStyle name="40% - Cor1" xfId="19" xr:uid="{00000000-0005-0000-0000-000012000000}"/>
    <cellStyle name="40% - Cor1 2" xfId="20" xr:uid="{00000000-0005-0000-0000-000013000000}"/>
    <cellStyle name="40% - Cor2" xfId="21" xr:uid="{00000000-0005-0000-0000-000014000000}"/>
    <cellStyle name="40% - Cor2 2" xfId="22" xr:uid="{00000000-0005-0000-0000-000015000000}"/>
    <cellStyle name="40% - Cor3" xfId="23" xr:uid="{00000000-0005-0000-0000-000016000000}"/>
    <cellStyle name="40% - Cor3 2" xfId="24" xr:uid="{00000000-0005-0000-0000-000017000000}"/>
    <cellStyle name="40% - Cor4" xfId="25" xr:uid="{00000000-0005-0000-0000-000018000000}"/>
    <cellStyle name="40% - Cor4 2" xfId="26" xr:uid="{00000000-0005-0000-0000-000019000000}"/>
    <cellStyle name="40% - Cor5" xfId="27" xr:uid="{00000000-0005-0000-0000-00001A000000}"/>
    <cellStyle name="40% - Cor5 2" xfId="28" xr:uid="{00000000-0005-0000-0000-00001B000000}"/>
    <cellStyle name="40% - Cor6" xfId="29" xr:uid="{00000000-0005-0000-0000-00001C000000}"/>
    <cellStyle name="40% - Cor6 2" xfId="30" xr:uid="{00000000-0005-0000-0000-00001D000000}"/>
    <cellStyle name="40% - Ênfase1 2" xfId="31" xr:uid="{00000000-0005-0000-0000-00001E000000}"/>
    <cellStyle name="40% - Ênfase2 2" xfId="32" xr:uid="{00000000-0005-0000-0000-00001F000000}"/>
    <cellStyle name="40% - Ênfase3 2" xfId="33" xr:uid="{00000000-0005-0000-0000-000020000000}"/>
    <cellStyle name="40% - Ênfase4 2" xfId="34" xr:uid="{00000000-0005-0000-0000-000021000000}"/>
    <cellStyle name="40% - Ênfase5 2" xfId="35" xr:uid="{00000000-0005-0000-0000-000022000000}"/>
    <cellStyle name="40% - Ênfase6 2" xfId="36" xr:uid="{00000000-0005-0000-0000-000023000000}"/>
    <cellStyle name="60% - Cor1" xfId="37" xr:uid="{00000000-0005-0000-0000-000024000000}"/>
    <cellStyle name="60% - Cor1 2" xfId="38" xr:uid="{00000000-0005-0000-0000-000025000000}"/>
    <cellStyle name="60% - Cor2" xfId="39" xr:uid="{00000000-0005-0000-0000-000026000000}"/>
    <cellStyle name="60% - Cor2 2" xfId="40" xr:uid="{00000000-0005-0000-0000-000027000000}"/>
    <cellStyle name="60% - Cor3" xfId="41" xr:uid="{00000000-0005-0000-0000-000028000000}"/>
    <cellStyle name="60% - Cor3 2" xfId="42" xr:uid="{00000000-0005-0000-0000-000029000000}"/>
    <cellStyle name="60% - Cor4" xfId="43" xr:uid="{00000000-0005-0000-0000-00002A000000}"/>
    <cellStyle name="60% - Cor4 2" xfId="44" xr:uid="{00000000-0005-0000-0000-00002B000000}"/>
    <cellStyle name="60% - Cor5" xfId="45" xr:uid="{00000000-0005-0000-0000-00002C000000}"/>
    <cellStyle name="60% - Cor5 2" xfId="46" xr:uid="{00000000-0005-0000-0000-00002D000000}"/>
    <cellStyle name="60% - Cor6" xfId="47" xr:uid="{00000000-0005-0000-0000-00002E000000}"/>
    <cellStyle name="60% - Cor6 2" xfId="48" xr:uid="{00000000-0005-0000-0000-00002F000000}"/>
    <cellStyle name="60% - Ênfase1 2" xfId="49" xr:uid="{00000000-0005-0000-0000-000030000000}"/>
    <cellStyle name="60% - Ênfase2 2" xfId="50" xr:uid="{00000000-0005-0000-0000-000031000000}"/>
    <cellStyle name="60% - Ênfase3 2" xfId="51" xr:uid="{00000000-0005-0000-0000-000032000000}"/>
    <cellStyle name="60% - Ênfase4 2" xfId="52" xr:uid="{00000000-0005-0000-0000-000033000000}"/>
    <cellStyle name="60% - Ênfase5 2" xfId="53" xr:uid="{00000000-0005-0000-0000-000034000000}"/>
    <cellStyle name="60% - Ênfase6 2" xfId="54" xr:uid="{00000000-0005-0000-0000-000035000000}"/>
    <cellStyle name="Bom 2" xfId="55" xr:uid="{00000000-0005-0000-0000-000036000000}"/>
    <cellStyle name="Cabeçalho 1" xfId="56" xr:uid="{00000000-0005-0000-0000-000037000000}"/>
    <cellStyle name="Cabeçalho 2" xfId="57" xr:uid="{00000000-0005-0000-0000-000038000000}"/>
    <cellStyle name="Cabeçalho 3" xfId="58" xr:uid="{00000000-0005-0000-0000-000039000000}"/>
    <cellStyle name="Cabeçalho 4" xfId="59" xr:uid="{00000000-0005-0000-0000-00003A000000}"/>
    <cellStyle name="Cálculo 2" xfId="60" xr:uid="{00000000-0005-0000-0000-00003B000000}"/>
    <cellStyle name="Célula de Verificação 2" xfId="61" xr:uid="{00000000-0005-0000-0000-00003C000000}"/>
    <cellStyle name="Célula Ligada" xfId="62" xr:uid="{00000000-0005-0000-0000-00003D000000}"/>
    <cellStyle name="Célula Vinculada 2" xfId="63" xr:uid="{00000000-0005-0000-0000-00003E000000}"/>
    <cellStyle name="Cor1" xfId="64" xr:uid="{00000000-0005-0000-0000-00003F000000}"/>
    <cellStyle name="Cor1 2" xfId="65" xr:uid="{00000000-0005-0000-0000-000040000000}"/>
    <cellStyle name="Cor2" xfId="66" xr:uid="{00000000-0005-0000-0000-000041000000}"/>
    <cellStyle name="Cor2 2" xfId="67" xr:uid="{00000000-0005-0000-0000-000042000000}"/>
    <cellStyle name="Cor3" xfId="68" xr:uid="{00000000-0005-0000-0000-000043000000}"/>
    <cellStyle name="Cor3 2" xfId="69" xr:uid="{00000000-0005-0000-0000-000044000000}"/>
    <cellStyle name="Cor4" xfId="70" xr:uid="{00000000-0005-0000-0000-000045000000}"/>
    <cellStyle name="Cor4 2" xfId="71" xr:uid="{00000000-0005-0000-0000-000046000000}"/>
    <cellStyle name="Cor5" xfId="72" xr:uid="{00000000-0005-0000-0000-000047000000}"/>
    <cellStyle name="Cor5 2" xfId="73" xr:uid="{00000000-0005-0000-0000-000048000000}"/>
    <cellStyle name="Cor6" xfId="74" xr:uid="{00000000-0005-0000-0000-000049000000}"/>
    <cellStyle name="Cor6 2" xfId="75" xr:uid="{00000000-0005-0000-0000-00004A000000}"/>
    <cellStyle name="Correcto" xfId="76" xr:uid="{00000000-0005-0000-0000-00004B000000}"/>
    <cellStyle name="Correcto 2" xfId="77" xr:uid="{00000000-0005-0000-0000-00004C000000}"/>
    <cellStyle name="Ênfase1 2" xfId="78" xr:uid="{00000000-0005-0000-0000-00004D000000}"/>
    <cellStyle name="Ênfase2 2" xfId="79" xr:uid="{00000000-0005-0000-0000-00004E000000}"/>
    <cellStyle name="Ênfase3 2" xfId="80" xr:uid="{00000000-0005-0000-0000-00004F000000}"/>
    <cellStyle name="Ênfase4 2" xfId="81" xr:uid="{00000000-0005-0000-0000-000050000000}"/>
    <cellStyle name="Ênfase5 2" xfId="82" xr:uid="{00000000-0005-0000-0000-000051000000}"/>
    <cellStyle name="Ênfase6 2" xfId="83" xr:uid="{00000000-0005-0000-0000-000052000000}"/>
    <cellStyle name="Entrada 2" xfId="84" xr:uid="{00000000-0005-0000-0000-000053000000}"/>
    <cellStyle name="Hiperlink 2" xfId="85" xr:uid="{00000000-0005-0000-0000-000054000000}"/>
    <cellStyle name="Hiperlink 3" xfId="86" xr:uid="{00000000-0005-0000-0000-000055000000}"/>
    <cellStyle name="Incorrecto" xfId="87" xr:uid="{00000000-0005-0000-0000-000056000000}"/>
    <cellStyle name="Incorrecto 2" xfId="88" xr:uid="{00000000-0005-0000-0000-000057000000}"/>
    <cellStyle name="Moeda 2" xfId="89" xr:uid="{00000000-0005-0000-0000-000058000000}"/>
    <cellStyle name="Moeda 2 2" xfId="90" xr:uid="{00000000-0005-0000-0000-000059000000}"/>
    <cellStyle name="Moeda 3" xfId="91" xr:uid="{00000000-0005-0000-0000-00005A000000}"/>
    <cellStyle name="Moeda 4" xfId="92" xr:uid="{00000000-0005-0000-0000-00005B000000}"/>
    <cellStyle name="Neutro 2" xfId="93" xr:uid="{00000000-0005-0000-0000-00005C000000}"/>
    <cellStyle name="Normal" xfId="0" builtinId="0"/>
    <cellStyle name="Normal 2" xfId="94" xr:uid="{00000000-0005-0000-0000-00005E000000}"/>
    <cellStyle name="Normal 2 2" xfId="95" xr:uid="{00000000-0005-0000-0000-00005F000000}"/>
    <cellStyle name="Normal 2 3" xfId="123" xr:uid="{4D8FD471-212F-4540-9214-422AE374AD4E}"/>
    <cellStyle name="Normal 3" xfId="96" xr:uid="{00000000-0005-0000-0000-000060000000}"/>
    <cellStyle name="Normal 4" xfId="97" xr:uid="{00000000-0005-0000-0000-000061000000}"/>
    <cellStyle name="Normal 4 2" xfId="121" xr:uid="{CD05212D-C7B1-4287-AA4F-386F2E808B1E}"/>
    <cellStyle name="Normal 4 2 2" xfId="122" xr:uid="{B18FC17F-2AC3-4DB6-993B-F386F8C50E01}"/>
    <cellStyle name="Normal 5" xfId="120" xr:uid="{161CC3C7-FF02-4CC8-9329-E26ED21202CB}"/>
    <cellStyle name="Normal_JUIZ DE FORA" xfId="98" xr:uid="{00000000-0005-0000-0000-000062000000}"/>
    <cellStyle name="Normal_RJ SUL" xfId="99" xr:uid="{00000000-0005-0000-0000-000063000000}"/>
    <cellStyle name="Nota 2" xfId="100" xr:uid="{00000000-0005-0000-0000-000064000000}"/>
    <cellStyle name="Nota 2 2" xfId="101" xr:uid="{00000000-0005-0000-0000-000065000000}"/>
    <cellStyle name="Nota 2 3" xfId="102" xr:uid="{00000000-0005-0000-0000-000066000000}"/>
    <cellStyle name="Nota 3" xfId="103" xr:uid="{00000000-0005-0000-0000-000067000000}"/>
    <cellStyle name="Nota 4" xfId="104" xr:uid="{00000000-0005-0000-0000-000068000000}"/>
    <cellStyle name="Saída 2" xfId="105" xr:uid="{00000000-0005-0000-0000-000069000000}"/>
    <cellStyle name="Texto de Aviso 2" xfId="106" xr:uid="{00000000-0005-0000-0000-00006A000000}"/>
    <cellStyle name="Texto Explicativo 2" xfId="107" xr:uid="{00000000-0005-0000-0000-00006B000000}"/>
    <cellStyle name="Título 1 2" xfId="108" xr:uid="{00000000-0005-0000-0000-00006C000000}"/>
    <cellStyle name="Título 2 2" xfId="109" xr:uid="{00000000-0005-0000-0000-00006D000000}"/>
    <cellStyle name="Título 3 2" xfId="110" xr:uid="{00000000-0005-0000-0000-00006E000000}"/>
    <cellStyle name="Título 4 2" xfId="111" xr:uid="{00000000-0005-0000-0000-00006F000000}"/>
    <cellStyle name="Título 5" xfId="112" xr:uid="{00000000-0005-0000-0000-000070000000}"/>
    <cellStyle name="Total 2" xfId="113" xr:uid="{00000000-0005-0000-0000-000071000000}"/>
    <cellStyle name="Verificar Célula" xfId="114" xr:uid="{00000000-0005-0000-0000-000072000000}"/>
    <cellStyle name="Verificar Célula 2" xfId="115" xr:uid="{00000000-0005-0000-0000-000073000000}"/>
    <cellStyle name="Vírgula 2" xfId="116" xr:uid="{00000000-0005-0000-0000-000074000000}"/>
    <cellStyle name="Vírgula 2 2" xfId="117" xr:uid="{00000000-0005-0000-0000-000075000000}"/>
    <cellStyle name="Vírgula 3" xfId="118" xr:uid="{00000000-0005-0000-0000-000076000000}"/>
    <cellStyle name="Vírgula 4" xfId="119" xr:uid="{00000000-0005-0000-0000-00007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MODELO-PLANILHA-PADRAO-MODULOS-IN-5-2017-ALTERADA-PELA-IN-7-2018-VIGILANC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X%20-%20PLANILHA%20QUANTITATIVOS%20E%20PRE&#199;O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075202_corp_caixa_gov_br/Documents/Arquivos%20de%20Chat%20do%20Microsoft%20Teams/COMPOSICAO_SERVICOS_VIGILANCI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PROJETO_SUCPA\MATERIAL_PRODUZIDO\COMPOSICAO_SERVICOS_VIGILA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/>
      <sheetData sheetId="1"/>
      <sheetData sheetId="2"/>
      <sheetData sheetId="3">
        <row r="21">
          <cell r="F21">
            <v>2</v>
          </cell>
        </row>
        <row r="24">
          <cell r="F24">
            <v>1100</v>
          </cell>
        </row>
        <row r="29">
          <cell r="F29">
            <v>1430</v>
          </cell>
        </row>
        <row r="35">
          <cell r="F35">
            <v>158.87</v>
          </cell>
        </row>
        <row r="45">
          <cell r="F45">
            <v>127.11</v>
          </cell>
        </row>
        <row r="46">
          <cell r="F46">
            <v>584.70000000000005</v>
          </cell>
        </row>
        <row r="54">
          <cell r="F54">
            <v>560.19000000000005</v>
          </cell>
        </row>
        <row r="60">
          <cell r="F60">
            <v>38.950000000000003</v>
          </cell>
        </row>
        <row r="71">
          <cell r="F71">
            <v>296.12</v>
          </cell>
        </row>
        <row r="75">
          <cell r="F75">
            <v>191.7</v>
          </cell>
        </row>
        <row r="83">
          <cell r="F83">
            <v>300</v>
          </cell>
        </row>
        <row r="87">
          <cell r="F87">
            <v>172.69</v>
          </cell>
        </row>
        <row r="88">
          <cell r="F88">
            <v>203.46</v>
          </cell>
        </row>
        <row r="89">
          <cell r="F89">
            <v>372.76</v>
          </cell>
        </row>
        <row r="93">
          <cell r="F93">
            <v>748.91</v>
          </cell>
        </row>
        <row r="102">
          <cell r="F102">
            <v>4309.4399999999996</v>
          </cell>
        </row>
        <row r="103">
          <cell r="F103">
            <v>8618.8799999999992</v>
          </cell>
        </row>
      </sheetData>
      <sheetData sheetId="4">
        <row r="19">
          <cell r="F19">
            <v>2</v>
          </cell>
        </row>
        <row r="22">
          <cell r="F22">
            <v>1100</v>
          </cell>
        </row>
        <row r="23">
          <cell r="F23">
            <v>330</v>
          </cell>
        </row>
        <row r="29">
          <cell r="F29">
            <v>1588.18</v>
          </cell>
        </row>
        <row r="35">
          <cell r="F35">
            <v>176.45</v>
          </cell>
        </row>
        <row r="45">
          <cell r="F45">
            <v>141.16999999999999</v>
          </cell>
        </row>
        <row r="46">
          <cell r="F46">
            <v>649.4</v>
          </cell>
        </row>
        <row r="54">
          <cell r="F54">
            <v>560.19000000000005</v>
          </cell>
        </row>
        <row r="60">
          <cell r="F60">
            <v>42.36</v>
          </cell>
        </row>
        <row r="71">
          <cell r="F71">
            <v>322.17</v>
          </cell>
        </row>
        <row r="75">
          <cell r="F75">
            <v>208.56</v>
          </cell>
        </row>
        <row r="83">
          <cell r="F83">
            <v>300</v>
          </cell>
        </row>
        <row r="87">
          <cell r="F87">
            <v>186.59</v>
          </cell>
        </row>
        <row r="88">
          <cell r="F88">
            <v>219.85</v>
          </cell>
        </row>
        <row r="89">
          <cell r="E89">
            <v>8.65</v>
          </cell>
          <cell r="F89">
            <v>402.8</v>
          </cell>
        </row>
        <row r="93">
          <cell r="F93">
            <v>809.24</v>
          </cell>
        </row>
        <row r="102">
          <cell r="F102">
            <v>4656.55</v>
          </cell>
        </row>
        <row r="103">
          <cell r="F103">
            <v>9313.1</v>
          </cell>
        </row>
      </sheetData>
      <sheetData sheetId="5">
        <row r="21">
          <cell r="F21">
            <v>1</v>
          </cell>
        </row>
        <row r="29">
          <cell r="F29">
            <v>1430</v>
          </cell>
        </row>
        <row r="36">
          <cell r="F36">
            <v>158.87</v>
          </cell>
        </row>
        <row r="46">
          <cell r="F46">
            <v>127.11</v>
          </cell>
        </row>
        <row r="47">
          <cell r="F47">
            <v>584.70000000000005</v>
          </cell>
        </row>
        <row r="55">
          <cell r="F55">
            <v>745.2</v>
          </cell>
        </row>
        <row r="62">
          <cell r="F62">
            <v>41.64</v>
          </cell>
        </row>
        <row r="73">
          <cell r="F73">
            <v>316.16000000000003</v>
          </cell>
        </row>
        <row r="78">
          <cell r="F78">
            <v>279.89</v>
          </cell>
        </row>
        <row r="86">
          <cell r="F86">
            <v>300</v>
          </cell>
        </row>
        <row r="90">
          <cell r="F90">
            <v>187.04</v>
          </cell>
        </row>
        <row r="91">
          <cell r="F91">
            <v>220.37</v>
          </cell>
        </row>
        <row r="92">
          <cell r="F92">
            <v>403.75</v>
          </cell>
        </row>
        <row r="96">
          <cell r="F96">
            <v>811.16</v>
          </cell>
        </row>
        <row r="106">
          <cell r="F106">
            <v>4667.62</v>
          </cell>
        </row>
        <row r="107">
          <cell r="F107">
            <v>4667.62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SR SP"/>
      <sheetName val="RESUMO_PREÇOS"/>
      <sheetName val="RESUMO_CONTINGENCIAMENTO"/>
      <sheetName val="pesquisa INSUMOS"/>
      <sheetName val="CUSTO PREPOSTO"/>
      <sheetName val="CUSTOS INDIRETOS"/>
    </sheetNames>
    <sheetDataSet>
      <sheetData sheetId="0">
        <row r="13">
          <cell r="O13" t="str">
            <v>ESPÍRITO SANTO</v>
          </cell>
        </row>
        <row r="18">
          <cell r="O18" t="str">
            <v>24</v>
          </cell>
        </row>
        <row r="31">
          <cell r="O31">
            <v>220</v>
          </cell>
        </row>
        <row r="33">
          <cell r="O33">
            <v>720</v>
          </cell>
        </row>
        <row r="34">
          <cell r="O34">
            <v>215.6</v>
          </cell>
        </row>
        <row r="35">
          <cell r="O35">
            <v>192</v>
          </cell>
        </row>
        <row r="36">
          <cell r="O36">
            <v>60</v>
          </cell>
        </row>
        <row r="37">
          <cell r="O37">
            <v>60</v>
          </cell>
        </row>
        <row r="38">
          <cell r="O38">
            <v>7</v>
          </cell>
        </row>
        <row r="39">
          <cell r="O39" t="str">
            <v>não</v>
          </cell>
        </row>
        <row r="41">
          <cell r="O41">
            <v>30</v>
          </cell>
        </row>
        <row r="42">
          <cell r="O42">
            <v>40</v>
          </cell>
        </row>
        <row r="44">
          <cell r="O44">
            <v>60</v>
          </cell>
        </row>
        <row r="47">
          <cell r="O47">
            <v>6</v>
          </cell>
        </row>
        <row r="50">
          <cell r="O50">
            <v>20.96</v>
          </cell>
        </row>
        <row r="51">
          <cell r="O51">
            <v>30.42</v>
          </cell>
        </row>
        <row r="53">
          <cell r="O53">
            <v>4.38</v>
          </cell>
        </row>
        <row r="55">
          <cell r="O55">
            <v>25.21</v>
          </cell>
        </row>
        <row r="89">
          <cell r="C89" t="str">
            <v>Transporte</v>
          </cell>
          <cell r="Q89">
            <v>8.4</v>
          </cell>
        </row>
        <row r="90">
          <cell r="C90" t="str">
            <v>Auxílio-Refeição/Alimentação</v>
          </cell>
          <cell r="Q90">
            <v>38</v>
          </cell>
        </row>
        <row r="91">
          <cell r="Q91">
            <v>10</v>
          </cell>
        </row>
        <row r="92">
          <cell r="C92" t="str">
            <v>Seguro de Vida (inc. aux. Morte funeral, etc.)</v>
          </cell>
          <cell r="Q92">
            <v>15</v>
          </cell>
        </row>
        <row r="151">
          <cell r="P151">
            <v>3</v>
          </cell>
        </row>
        <row r="152">
          <cell r="P152">
            <v>3</v>
          </cell>
        </row>
        <row r="153">
          <cell r="P153">
            <v>0.65</v>
          </cell>
        </row>
        <row r="154">
          <cell r="P154">
            <v>3</v>
          </cell>
        </row>
        <row r="155">
          <cell r="P155">
            <v>5</v>
          </cell>
        </row>
      </sheetData>
      <sheetData sheetId="1" refreshError="1"/>
      <sheetData sheetId="2" refreshError="1"/>
      <sheetData sheetId="3">
        <row r="519">
          <cell r="C519" t="str">
            <v>Posto "A"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>
        <row r="13">
          <cell r="F13" t="str">
            <v>RJ</v>
          </cell>
        </row>
        <row r="50">
          <cell r="D50">
            <v>1182.53</v>
          </cell>
          <cell r="F50">
            <v>1536.6</v>
          </cell>
        </row>
        <row r="51">
          <cell r="D51">
            <v>30</v>
          </cell>
        </row>
        <row r="52">
          <cell r="D52">
            <v>6</v>
          </cell>
        </row>
        <row r="53">
          <cell r="D53">
            <v>25</v>
          </cell>
        </row>
        <row r="54">
          <cell r="D54">
            <v>26.36</v>
          </cell>
        </row>
        <row r="55">
          <cell r="D55">
            <v>12</v>
          </cell>
        </row>
        <row r="70">
          <cell r="C70" t="str">
            <v>Assiduidade (qdo das férias)</v>
          </cell>
          <cell r="G70">
            <v>113.95</v>
          </cell>
        </row>
        <row r="71">
          <cell r="C71" t="str">
            <v>Outros Benefícios 1 (Especificar)</v>
          </cell>
        </row>
        <row r="73">
          <cell r="C73" t="str">
            <v>Outros Benefícios 3 (Especificar)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>
        <row r="13">
          <cell r="F13" t="str">
            <v>RJ</v>
          </cell>
        </row>
        <row r="28">
          <cell r="C28" t="str">
            <v>Posto "A1"</v>
          </cell>
        </row>
        <row r="42">
          <cell r="C42" t="str">
            <v>Posto ASPP tipo "A"</v>
          </cell>
        </row>
        <row r="43">
          <cell r="C43" t="str">
            <v>Posto ASPP tipo "B"</v>
          </cell>
        </row>
        <row r="44">
          <cell r="C44" t="str">
            <v>Posto ASPP tipo "C"</v>
          </cell>
        </row>
        <row r="45">
          <cell r="C45" t="str">
            <v>Posto ASPP tipo "D"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abSelected="1" topLeftCell="A62" zoomScale="115" zoomScaleNormal="115" workbookViewId="0">
      <selection activeCell="A87" sqref="A87:XFD87"/>
    </sheetView>
  </sheetViews>
  <sheetFormatPr defaultColWidth="8.7109375" defaultRowHeight="11.25" x14ac:dyDescent="0.2"/>
  <cols>
    <col min="1" max="1" width="8.5703125" style="4" bestFit="1" customWidth="1"/>
    <col min="2" max="2" width="7.7109375" style="6" customWidth="1"/>
    <col min="3" max="3" width="14.140625" style="20" bestFit="1" customWidth="1"/>
    <col min="4" max="4" width="42.85546875" style="20" bestFit="1" customWidth="1"/>
    <col min="5" max="5" width="62.5703125" style="20" bestFit="1" customWidth="1"/>
    <col min="6" max="6" width="8.5703125" style="20" bestFit="1" customWidth="1"/>
    <col min="7" max="7" width="21.5703125" style="20" bestFit="1" customWidth="1"/>
    <col min="8" max="8" width="7.42578125" style="6" bestFit="1" customWidth="1"/>
    <col min="9" max="9" width="6.7109375" style="6" customWidth="1"/>
    <col min="10" max="10" width="8" style="6" bestFit="1" customWidth="1"/>
    <col min="11" max="11" width="7" style="6" bestFit="1" customWidth="1"/>
    <col min="12" max="12" width="6.42578125" style="6" bestFit="1" customWidth="1"/>
    <col min="13" max="13" width="15.42578125" style="6" customWidth="1"/>
    <col min="14" max="14" width="8.5703125" style="6" bestFit="1" customWidth="1"/>
    <col min="15" max="16384" width="8.7109375" style="6"/>
  </cols>
  <sheetData>
    <row r="1" spans="1:14" s="4" customFormat="1" ht="12" thickBot="1" x14ac:dyDescent="0.25">
      <c r="A1" s="12" t="s">
        <v>0</v>
      </c>
      <c r="B1" s="12" t="s">
        <v>12</v>
      </c>
      <c r="C1" s="12" t="s">
        <v>1</v>
      </c>
      <c r="D1" s="12" t="s">
        <v>2</v>
      </c>
      <c r="E1" s="12" t="s">
        <v>3</v>
      </c>
      <c r="F1" s="12" t="s">
        <v>13</v>
      </c>
      <c r="G1" s="12" t="s">
        <v>4</v>
      </c>
      <c r="H1" s="12" t="s">
        <v>5</v>
      </c>
      <c r="I1" s="12" t="s">
        <v>9</v>
      </c>
      <c r="J1" s="12" t="s">
        <v>10</v>
      </c>
      <c r="K1" s="7" t="s">
        <v>11</v>
      </c>
      <c r="L1" s="7" t="s">
        <v>6</v>
      </c>
      <c r="M1" s="11" t="s">
        <v>14</v>
      </c>
      <c r="N1" s="26" t="s">
        <v>8</v>
      </c>
    </row>
    <row r="2" spans="1:14" ht="12" thickBot="1" x14ac:dyDescent="0.25">
      <c r="A2" s="13">
        <v>1</v>
      </c>
      <c r="B2" s="14">
        <v>167</v>
      </c>
      <c r="C2" s="42" t="s">
        <v>82</v>
      </c>
      <c r="D2" s="2" t="s">
        <v>36</v>
      </c>
      <c r="E2" s="43" t="s">
        <v>311</v>
      </c>
      <c r="F2" s="44" t="s">
        <v>126</v>
      </c>
      <c r="G2" s="21" t="s">
        <v>18</v>
      </c>
      <c r="H2" s="13" t="s">
        <v>174</v>
      </c>
      <c r="I2" s="15">
        <v>6</v>
      </c>
      <c r="J2" s="5"/>
      <c r="K2" s="15"/>
      <c r="L2" s="5"/>
      <c r="M2" s="25"/>
      <c r="N2" s="27">
        <v>1</v>
      </c>
    </row>
    <row r="3" spans="1:14" ht="12" thickBot="1" x14ac:dyDescent="0.25">
      <c r="A3" s="13">
        <v>2</v>
      </c>
      <c r="B3" s="14">
        <v>168</v>
      </c>
      <c r="C3" s="42" t="s">
        <v>83</v>
      </c>
      <c r="D3" s="3" t="s">
        <v>37</v>
      </c>
      <c r="E3" s="43" t="s">
        <v>312</v>
      </c>
      <c r="F3" s="45" t="s">
        <v>127</v>
      </c>
      <c r="G3" s="21" t="s">
        <v>18</v>
      </c>
      <c r="H3" s="13" t="s">
        <v>174</v>
      </c>
      <c r="I3" s="15">
        <v>4</v>
      </c>
      <c r="J3" s="5"/>
      <c r="K3" s="15"/>
      <c r="L3" s="5"/>
      <c r="M3" s="25"/>
      <c r="N3" s="27">
        <v>1</v>
      </c>
    </row>
    <row r="4" spans="1:14" ht="12" thickBot="1" x14ac:dyDescent="0.25">
      <c r="A4" s="1">
        <v>3</v>
      </c>
      <c r="B4" s="34">
        <v>169</v>
      </c>
      <c r="C4" s="42" t="s">
        <v>227</v>
      </c>
      <c r="D4" s="2" t="s">
        <v>182</v>
      </c>
      <c r="E4" s="43" t="s">
        <v>313</v>
      </c>
      <c r="F4" s="45" t="s">
        <v>263</v>
      </c>
      <c r="G4" s="44" t="s">
        <v>182</v>
      </c>
      <c r="H4" s="13" t="s">
        <v>174</v>
      </c>
      <c r="I4" s="35">
        <v>3</v>
      </c>
      <c r="J4" s="33"/>
      <c r="K4" s="35"/>
      <c r="L4" s="33"/>
      <c r="M4" s="41"/>
      <c r="N4" s="27">
        <v>1</v>
      </c>
    </row>
    <row r="5" spans="1:14" ht="12" thickBot="1" x14ac:dyDescent="0.25">
      <c r="A5" s="1">
        <v>4</v>
      </c>
      <c r="B5" s="34">
        <v>170</v>
      </c>
      <c r="C5" s="42" t="s">
        <v>228</v>
      </c>
      <c r="D5" s="2" t="s">
        <v>183</v>
      </c>
      <c r="E5" s="43" t="s">
        <v>264</v>
      </c>
      <c r="F5" s="45" t="s">
        <v>265</v>
      </c>
      <c r="G5" s="44" t="s">
        <v>183</v>
      </c>
      <c r="H5" s="13" t="s">
        <v>174</v>
      </c>
      <c r="I5" s="35">
        <v>3</v>
      </c>
      <c r="J5" s="33"/>
      <c r="K5" s="35"/>
      <c r="L5" s="33"/>
      <c r="M5" s="41"/>
      <c r="N5" s="27">
        <v>1</v>
      </c>
    </row>
    <row r="6" spans="1:14" ht="12" thickBot="1" x14ac:dyDescent="0.25">
      <c r="A6" s="1">
        <v>5</v>
      </c>
      <c r="B6" s="34">
        <v>171</v>
      </c>
      <c r="C6" s="42" t="s">
        <v>229</v>
      </c>
      <c r="D6" s="2" t="s">
        <v>185</v>
      </c>
      <c r="E6" s="43" t="s">
        <v>267</v>
      </c>
      <c r="F6" s="45" t="s">
        <v>266</v>
      </c>
      <c r="G6" s="44" t="s">
        <v>184</v>
      </c>
      <c r="H6" s="13" t="s">
        <v>174</v>
      </c>
      <c r="I6" s="35">
        <v>6</v>
      </c>
      <c r="J6" s="33"/>
      <c r="K6" s="35"/>
      <c r="L6" s="33"/>
      <c r="M6" s="41"/>
      <c r="N6" s="27">
        <v>1</v>
      </c>
    </row>
    <row r="7" spans="1:14" ht="12" thickBot="1" x14ac:dyDescent="0.25">
      <c r="A7" s="13">
        <v>6</v>
      </c>
      <c r="B7" s="14">
        <v>172</v>
      </c>
      <c r="C7" s="42" t="s">
        <v>84</v>
      </c>
      <c r="D7" s="2" t="s">
        <v>38</v>
      </c>
      <c r="E7" s="43" t="s">
        <v>314</v>
      </c>
      <c r="F7" s="44" t="s">
        <v>128</v>
      </c>
      <c r="G7" s="21" t="s">
        <v>19</v>
      </c>
      <c r="H7" s="13" t="s">
        <v>174</v>
      </c>
      <c r="I7" s="15">
        <v>5</v>
      </c>
      <c r="J7" s="5"/>
      <c r="K7" s="15"/>
      <c r="L7" s="5"/>
      <c r="M7" s="25"/>
      <c r="N7" s="27">
        <v>1</v>
      </c>
    </row>
    <row r="8" spans="1:14" ht="12" thickBot="1" x14ac:dyDescent="0.25">
      <c r="A8" s="1">
        <v>7</v>
      </c>
      <c r="B8" s="34">
        <v>173</v>
      </c>
      <c r="C8" s="42" t="s">
        <v>179</v>
      </c>
      <c r="D8" s="2" t="s">
        <v>186</v>
      </c>
      <c r="E8" s="43" t="s">
        <v>269</v>
      </c>
      <c r="F8" s="45" t="s">
        <v>268</v>
      </c>
      <c r="G8" s="44" t="s">
        <v>186</v>
      </c>
      <c r="H8" s="13" t="s">
        <v>174</v>
      </c>
      <c r="I8" s="35">
        <v>6</v>
      </c>
      <c r="J8" s="33"/>
      <c r="K8" s="35"/>
      <c r="L8" s="33"/>
      <c r="M8" s="41"/>
      <c r="N8" s="27">
        <v>1</v>
      </c>
    </row>
    <row r="9" spans="1:14" ht="12" thickBot="1" x14ac:dyDescent="0.25">
      <c r="A9" s="13">
        <v>8</v>
      </c>
      <c r="B9" s="14">
        <v>555</v>
      </c>
      <c r="C9" s="42" t="s">
        <v>85</v>
      </c>
      <c r="D9" s="2" t="s">
        <v>39</v>
      </c>
      <c r="E9" s="43" t="s">
        <v>315</v>
      </c>
      <c r="F9" s="44" t="s">
        <v>129</v>
      </c>
      <c r="G9" s="21" t="s">
        <v>20</v>
      </c>
      <c r="H9" s="13" t="s">
        <v>174</v>
      </c>
      <c r="I9" s="15">
        <v>4</v>
      </c>
      <c r="J9" s="5"/>
      <c r="K9" s="15"/>
      <c r="L9" s="5"/>
      <c r="M9" s="25"/>
      <c r="N9" s="27">
        <v>1</v>
      </c>
    </row>
    <row r="10" spans="1:14" ht="12" thickBot="1" x14ac:dyDescent="0.25">
      <c r="A10" s="13">
        <v>9</v>
      </c>
      <c r="B10" s="14">
        <v>556</v>
      </c>
      <c r="C10" s="42" t="s">
        <v>86</v>
      </c>
      <c r="D10" s="2" t="s">
        <v>40</v>
      </c>
      <c r="E10" s="43" t="s">
        <v>316</v>
      </c>
      <c r="F10" s="2" t="s">
        <v>130</v>
      </c>
      <c r="G10" s="18" t="s">
        <v>21</v>
      </c>
      <c r="H10" s="13" t="s">
        <v>174</v>
      </c>
      <c r="I10" s="15">
        <v>3</v>
      </c>
      <c r="J10" s="5"/>
      <c r="K10" s="15"/>
      <c r="L10" s="5"/>
      <c r="M10" s="25"/>
      <c r="N10" s="27">
        <v>1</v>
      </c>
    </row>
    <row r="11" spans="1:14" ht="12" thickBot="1" x14ac:dyDescent="0.25">
      <c r="A11" s="1">
        <v>10</v>
      </c>
      <c r="B11" s="34">
        <v>557</v>
      </c>
      <c r="C11" s="42" t="s">
        <v>230</v>
      </c>
      <c r="D11" s="2" t="s">
        <v>187</v>
      </c>
      <c r="E11" s="43" t="s">
        <v>317</v>
      </c>
      <c r="F11" s="3" t="s">
        <v>270</v>
      </c>
      <c r="G11" s="2" t="s">
        <v>187</v>
      </c>
      <c r="H11" s="13" t="s">
        <v>174</v>
      </c>
      <c r="I11" s="35">
        <v>3</v>
      </c>
      <c r="J11" s="33"/>
      <c r="K11" s="35"/>
      <c r="L11" s="33"/>
      <c r="M11" s="41"/>
      <c r="N11" s="27">
        <v>1</v>
      </c>
    </row>
    <row r="12" spans="1:14" ht="12" thickBot="1" x14ac:dyDescent="0.25">
      <c r="A12" s="13">
        <v>11</v>
      </c>
      <c r="B12" s="34">
        <v>590</v>
      </c>
      <c r="C12" s="42" t="s">
        <v>181</v>
      </c>
      <c r="D12" s="2" t="s">
        <v>188</v>
      </c>
      <c r="E12" s="43" t="s">
        <v>272</v>
      </c>
      <c r="F12" s="3" t="s">
        <v>271</v>
      </c>
      <c r="G12" s="2" t="s">
        <v>188</v>
      </c>
      <c r="H12" s="13" t="s">
        <v>174</v>
      </c>
      <c r="I12" s="35">
        <v>6</v>
      </c>
      <c r="J12" s="33"/>
      <c r="K12" s="35"/>
      <c r="L12" s="33"/>
      <c r="M12" s="41"/>
      <c r="N12" s="27">
        <v>1</v>
      </c>
    </row>
    <row r="13" spans="1:14" ht="12" thickBot="1" x14ac:dyDescent="0.25">
      <c r="A13" s="13">
        <v>12</v>
      </c>
      <c r="B13" s="34">
        <v>591</v>
      </c>
      <c r="C13" s="42" t="s">
        <v>231</v>
      </c>
      <c r="D13" s="2" t="s">
        <v>189</v>
      </c>
      <c r="E13" s="43" t="s">
        <v>273</v>
      </c>
      <c r="F13" s="3" t="s">
        <v>274</v>
      </c>
      <c r="G13" s="2" t="s">
        <v>189</v>
      </c>
      <c r="H13" s="13" t="s">
        <v>174</v>
      </c>
      <c r="I13" s="35">
        <v>3</v>
      </c>
      <c r="J13" s="33"/>
      <c r="K13" s="35"/>
      <c r="L13" s="33"/>
      <c r="M13" s="41"/>
      <c r="N13" s="27">
        <v>1</v>
      </c>
    </row>
    <row r="14" spans="1:14" ht="12" thickBot="1" x14ac:dyDescent="0.25">
      <c r="A14" s="1">
        <v>13</v>
      </c>
      <c r="B14" s="34">
        <v>592</v>
      </c>
      <c r="C14" s="42" t="s">
        <v>232</v>
      </c>
      <c r="D14" s="2" t="s">
        <v>190</v>
      </c>
      <c r="E14" s="43" t="s">
        <v>277</v>
      </c>
      <c r="F14" s="3" t="s">
        <v>276</v>
      </c>
      <c r="G14" s="2" t="s">
        <v>190</v>
      </c>
      <c r="H14" s="13" t="s">
        <v>174</v>
      </c>
      <c r="I14" s="35">
        <v>2</v>
      </c>
      <c r="J14" s="33"/>
      <c r="K14" s="35"/>
      <c r="L14" s="33"/>
      <c r="M14" s="41"/>
      <c r="N14" s="27">
        <v>1</v>
      </c>
    </row>
    <row r="15" spans="1:14" ht="12" thickBot="1" x14ac:dyDescent="0.25">
      <c r="A15" s="1">
        <v>14</v>
      </c>
      <c r="B15" s="14">
        <v>662</v>
      </c>
      <c r="C15" s="42" t="s">
        <v>87</v>
      </c>
      <c r="D15" s="3" t="s">
        <v>41</v>
      </c>
      <c r="E15" s="43" t="s">
        <v>318</v>
      </c>
      <c r="F15" s="3" t="s">
        <v>132</v>
      </c>
      <c r="G15" s="18" t="s">
        <v>18</v>
      </c>
      <c r="H15" s="13" t="s">
        <v>174</v>
      </c>
      <c r="I15" s="15">
        <v>3</v>
      </c>
      <c r="J15" s="5"/>
      <c r="K15" s="15"/>
      <c r="L15" s="5"/>
      <c r="M15" s="25"/>
      <c r="N15" s="27">
        <v>1</v>
      </c>
    </row>
    <row r="16" spans="1:14" ht="12" thickBot="1" x14ac:dyDescent="0.25">
      <c r="A16" s="1">
        <v>15</v>
      </c>
      <c r="B16" s="14">
        <v>690</v>
      </c>
      <c r="C16" s="42" t="s">
        <v>88</v>
      </c>
      <c r="D16" s="2" t="s">
        <v>42</v>
      </c>
      <c r="E16" s="43" t="s">
        <v>319</v>
      </c>
      <c r="F16" s="2" t="s">
        <v>131</v>
      </c>
      <c r="G16" s="18" t="s">
        <v>22</v>
      </c>
      <c r="H16" s="13" t="s">
        <v>174</v>
      </c>
      <c r="I16" s="15">
        <v>2</v>
      </c>
      <c r="J16" s="5"/>
      <c r="K16" s="15"/>
      <c r="L16" s="5"/>
      <c r="M16" s="25"/>
      <c r="N16" s="27">
        <v>1</v>
      </c>
    </row>
    <row r="17" spans="1:14" ht="12" thickBot="1" x14ac:dyDescent="0.25">
      <c r="A17" s="13">
        <v>16</v>
      </c>
      <c r="B17" s="16">
        <v>716</v>
      </c>
      <c r="C17" s="42" t="s">
        <v>89</v>
      </c>
      <c r="D17" s="2" t="s">
        <v>43</v>
      </c>
      <c r="E17" s="43" t="s">
        <v>320</v>
      </c>
      <c r="F17" s="2" t="s">
        <v>133</v>
      </c>
      <c r="G17" s="18" t="s">
        <v>23</v>
      </c>
      <c r="H17" s="13" t="s">
        <v>174</v>
      </c>
      <c r="I17" s="15">
        <v>3</v>
      </c>
      <c r="J17" s="5"/>
      <c r="K17" s="15"/>
      <c r="L17" s="5"/>
      <c r="M17" s="25"/>
      <c r="N17" s="27">
        <v>1</v>
      </c>
    </row>
    <row r="18" spans="1:14" ht="12" thickBot="1" x14ac:dyDescent="0.25">
      <c r="A18" s="1">
        <v>17</v>
      </c>
      <c r="B18" s="14">
        <v>717</v>
      </c>
      <c r="C18" s="42" t="s">
        <v>90</v>
      </c>
      <c r="D18" s="2" t="s">
        <v>44</v>
      </c>
      <c r="E18" s="43" t="s">
        <v>321</v>
      </c>
      <c r="F18" s="2" t="s">
        <v>135</v>
      </c>
      <c r="G18" s="18" t="s">
        <v>24</v>
      </c>
      <c r="H18" s="13" t="s">
        <v>174</v>
      </c>
      <c r="I18" s="15">
        <v>4</v>
      </c>
      <c r="J18" s="5"/>
      <c r="K18" s="15"/>
      <c r="L18" s="5"/>
      <c r="M18" s="25"/>
      <c r="N18" s="27">
        <v>1</v>
      </c>
    </row>
    <row r="19" spans="1:14" ht="12" thickBot="1" x14ac:dyDescent="0.25">
      <c r="A19" s="13">
        <v>18</v>
      </c>
      <c r="B19" s="14">
        <v>718</v>
      </c>
      <c r="C19" s="42" t="s">
        <v>91</v>
      </c>
      <c r="D19" s="2" t="s">
        <v>45</v>
      </c>
      <c r="E19" s="43" t="s">
        <v>322</v>
      </c>
      <c r="F19" s="2" t="s">
        <v>134</v>
      </c>
      <c r="G19" s="18" t="s">
        <v>25</v>
      </c>
      <c r="H19" s="13" t="s">
        <v>174</v>
      </c>
      <c r="I19" s="15">
        <v>3</v>
      </c>
      <c r="J19" s="5"/>
      <c r="K19" s="15"/>
      <c r="L19" s="5"/>
      <c r="M19" s="25"/>
      <c r="N19" s="27">
        <v>1</v>
      </c>
    </row>
    <row r="20" spans="1:14" ht="12" thickBot="1" x14ac:dyDescent="0.25">
      <c r="A20" s="13">
        <v>19</v>
      </c>
      <c r="B20" s="14">
        <v>719</v>
      </c>
      <c r="C20" s="42" t="s">
        <v>92</v>
      </c>
      <c r="D20" s="3" t="s">
        <v>46</v>
      </c>
      <c r="E20" s="43" t="s">
        <v>323</v>
      </c>
      <c r="F20" s="3" t="s">
        <v>136</v>
      </c>
      <c r="G20" s="18" t="s">
        <v>26</v>
      </c>
      <c r="H20" s="13" t="s">
        <v>174</v>
      </c>
      <c r="I20" s="15">
        <v>3</v>
      </c>
      <c r="J20" s="5"/>
      <c r="K20" s="15"/>
      <c r="L20" s="5"/>
      <c r="M20" s="25"/>
      <c r="N20" s="27">
        <v>1</v>
      </c>
    </row>
    <row r="21" spans="1:14" ht="12" thickBot="1" x14ac:dyDescent="0.25">
      <c r="A21" s="13">
        <v>20</v>
      </c>
      <c r="B21" s="14">
        <v>721</v>
      </c>
      <c r="C21" s="42" t="s">
        <v>93</v>
      </c>
      <c r="D21" s="3" t="s">
        <v>47</v>
      </c>
      <c r="E21" s="43" t="s">
        <v>324</v>
      </c>
      <c r="F21" s="3" t="s">
        <v>137</v>
      </c>
      <c r="G21" s="18" t="s">
        <v>27</v>
      </c>
      <c r="H21" s="13" t="s">
        <v>174</v>
      </c>
      <c r="I21" s="15">
        <v>3</v>
      </c>
      <c r="J21" s="5"/>
      <c r="K21" s="15"/>
      <c r="L21" s="5"/>
      <c r="M21" s="25"/>
      <c r="N21" s="27">
        <v>1</v>
      </c>
    </row>
    <row r="22" spans="1:14" ht="12" thickBot="1" x14ac:dyDescent="0.25">
      <c r="A22" s="13">
        <v>21</v>
      </c>
      <c r="B22" s="17">
        <v>823</v>
      </c>
      <c r="C22" s="42" t="s">
        <v>94</v>
      </c>
      <c r="D22" s="3" t="s">
        <v>48</v>
      </c>
      <c r="E22" s="43" t="s">
        <v>139</v>
      </c>
      <c r="F22" s="3" t="s">
        <v>138</v>
      </c>
      <c r="G22" s="18" t="s">
        <v>18</v>
      </c>
      <c r="H22" s="13" t="s">
        <v>174</v>
      </c>
      <c r="I22" s="15">
        <v>3</v>
      </c>
      <c r="J22" s="1"/>
      <c r="K22" s="15"/>
      <c r="L22" s="5"/>
      <c r="M22" s="25"/>
      <c r="N22" s="27">
        <v>1</v>
      </c>
    </row>
    <row r="23" spans="1:14" ht="12" thickBot="1" x14ac:dyDescent="0.25">
      <c r="A23" s="1">
        <v>22</v>
      </c>
      <c r="B23" s="14">
        <v>829</v>
      </c>
      <c r="C23" s="42" t="s">
        <v>95</v>
      </c>
      <c r="D23" s="2" t="s">
        <v>49</v>
      </c>
      <c r="E23" s="43" t="s">
        <v>325</v>
      </c>
      <c r="F23" s="2" t="s">
        <v>140</v>
      </c>
      <c r="G23" s="18" t="s">
        <v>18</v>
      </c>
      <c r="H23" s="13" t="s">
        <v>174</v>
      </c>
      <c r="I23" s="15">
        <v>2</v>
      </c>
      <c r="J23" s="5"/>
      <c r="K23" s="15"/>
      <c r="L23" s="5"/>
      <c r="M23" s="25"/>
      <c r="N23" s="27">
        <v>1</v>
      </c>
    </row>
    <row r="24" spans="1:14" ht="12" thickBot="1" x14ac:dyDescent="0.25">
      <c r="A24" s="1">
        <v>23</v>
      </c>
      <c r="B24" s="34">
        <v>850</v>
      </c>
      <c r="C24" s="42" t="s">
        <v>233</v>
      </c>
      <c r="D24" s="2" t="s">
        <v>191</v>
      </c>
      <c r="E24" s="43" t="s">
        <v>326</v>
      </c>
      <c r="F24" s="3" t="s">
        <v>278</v>
      </c>
      <c r="G24" s="2" t="s">
        <v>191</v>
      </c>
      <c r="H24" s="13" t="s">
        <v>174</v>
      </c>
      <c r="I24" s="35">
        <v>3</v>
      </c>
      <c r="J24" s="33"/>
      <c r="K24" s="35"/>
      <c r="L24" s="33"/>
      <c r="M24" s="41"/>
      <c r="N24" s="27">
        <v>1</v>
      </c>
    </row>
    <row r="25" spans="1:14" ht="12" thickBot="1" x14ac:dyDescent="0.25">
      <c r="A25" s="1">
        <v>24</v>
      </c>
      <c r="B25" s="14">
        <v>880</v>
      </c>
      <c r="C25" s="42" t="s">
        <v>96</v>
      </c>
      <c r="D25" s="3" t="s">
        <v>50</v>
      </c>
      <c r="E25" s="43" t="s">
        <v>327</v>
      </c>
      <c r="F25" s="3" t="s">
        <v>141</v>
      </c>
      <c r="G25" s="18" t="s">
        <v>18</v>
      </c>
      <c r="H25" s="13" t="s">
        <v>174</v>
      </c>
      <c r="I25" s="15">
        <v>3</v>
      </c>
      <c r="J25" s="5"/>
      <c r="K25" s="15"/>
      <c r="L25" s="5"/>
      <c r="M25" s="25"/>
      <c r="N25" s="27">
        <v>1</v>
      </c>
    </row>
    <row r="26" spans="1:14" ht="12" thickBot="1" x14ac:dyDescent="0.25">
      <c r="A26" s="13">
        <v>25</v>
      </c>
      <c r="B26" s="34">
        <v>881</v>
      </c>
      <c r="C26" s="42" t="s">
        <v>234</v>
      </c>
      <c r="D26" s="2" t="s">
        <v>192</v>
      </c>
      <c r="E26" s="43" t="s">
        <v>328</v>
      </c>
      <c r="F26" s="3" t="s">
        <v>279</v>
      </c>
      <c r="G26" s="2" t="s">
        <v>192</v>
      </c>
      <c r="H26" s="13" t="s">
        <v>174</v>
      </c>
      <c r="I26" s="35">
        <v>4</v>
      </c>
      <c r="J26" s="33"/>
      <c r="K26" s="35"/>
      <c r="L26" s="33"/>
      <c r="M26" s="41"/>
      <c r="N26" s="27">
        <v>1</v>
      </c>
    </row>
    <row r="27" spans="1:14" ht="12" thickBot="1" x14ac:dyDescent="0.25">
      <c r="A27" s="1">
        <v>26</v>
      </c>
      <c r="B27" s="34">
        <v>881</v>
      </c>
      <c r="C27" s="42" t="s">
        <v>234</v>
      </c>
      <c r="D27" s="2" t="s">
        <v>193</v>
      </c>
      <c r="E27" s="3" t="s">
        <v>292</v>
      </c>
      <c r="F27" s="3" t="s">
        <v>293</v>
      </c>
      <c r="G27" s="2" t="s">
        <v>192</v>
      </c>
      <c r="H27" s="13" t="s">
        <v>174</v>
      </c>
      <c r="I27" s="35"/>
      <c r="J27" s="33"/>
      <c r="K27" s="35">
        <v>1</v>
      </c>
      <c r="L27" s="33"/>
      <c r="M27" s="41"/>
      <c r="N27" s="27">
        <v>1</v>
      </c>
    </row>
    <row r="28" spans="1:14" ht="12" thickBot="1" x14ac:dyDescent="0.25">
      <c r="A28" s="13">
        <v>27</v>
      </c>
      <c r="B28" s="14">
        <v>882</v>
      </c>
      <c r="C28" s="42" t="s">
        <v>97</v>
      </c>
      <c r="D28" s="3" t="s">
        <v>51</v>
      </c>
      <c r="E28" s="43" t="s">
        <v>329</v>
      </c>
      <c r="F28" s="3" t="s">
        <v>142</v>
      </c>
      <c r="G28" s="18" t="s">
        <v>28</v>
      </c>
      <c r="H28" s="13" t="s">
        <v>174</v>
      </c>
      <c r="I28" s="15">
        <v>3</v>
      </c>
      <c r="J28" s="5"/>
      <c r="K28" s="15"/>
      <c r="L28" s="5"/>
      <c r="M28" s="25"/>
      <c r="N28" s="27">
        <v>1</v>
      </c>
    </row>
    <row r="29" spans="1:14" ht="12" thickBot="1" x14ac:dyDescent="0.25">
      <c r="A29" s="13">
        <v>28</v>
      </c>
      <c r="B29" s="14">
        <v>1034</v>
      </c>
      <c r="C29" s="42" t="s">
        <v>98</v>
      </c>
      <c r="D29" s="2" t="s">
        <v>52</v>
      </c>
      <c r="E29" s="43" t="s">
        <v>330</v>
      </c>
      <c r="F29" s="2" t="s">
        <v>143</v>
      </c>
      <c r="G29" s="18" t="s">
        <v>18</v>
      </c>
      <c r="H29" s="13" t="s">
        <v>174</v>
      </c>
      <c r="I29" s="15">
        <v>4</v>
      </c>
      <c r="J29" s="5"/>
      <c r="K29" s="15"/>
      <c r="L29" s="5"/>
      <c r="M29" s="25"/>
      <c r="N29" s="27">
        <v>1</v>
      </c>
    </row>
    <row r="30" spans="1:14" ht="12" thickBot="1" x14ac:dyDescent="0.25">
      <c r="A30" s="1">
        <v>29</v>
      </c>
      <c r="B30" s="14">
        <v>1046</v>
      </c>
      <c r="C30" s="42" t="s">
        <v>99</v>
      </c>
      <c r="D30" s="3" t="s">
        <v>53</v>
      </c>
      <c r="E30" s="43" t="s">
        <v>331</v>
      </c>
      <c r="F30" s="3" t="s">
        <v>144</v>
      </c>
      <c r="G30" s="18" t="s">
        <v>28</v>
      </c>
      <c r="H30" s="13" t="s">
        <v>174</v>
      </c>
      <c r="I30" s="15">
        <v>3</v>
      </c>
      <c r="J30" s="5"/>
      <c r="K30" s="15"/>
      <c r="L30" s="5"/>
      <c r="M30" s="25"/>
      <c r="N30" s="27">
        <v>1</v>
      </c>
    </row>
    <row r="31" spans="1:14" ht="12" thickBot="1" x14ac:dyDescent="0.25">
      <c r="A31" s="13">
        <v>30</v>
      </c>
      <c r="B31" s="14">
        <v>1112</v>
      </c>
      <c r="C31" s="42" t="s">
        <v>100</v>
      </c>
      <c r="D31" s="3" t="s">
        <v>54</v>
      </c>
      <c r="E31" s="43" t="s">
        <v>332</v>
      </c>
      <c r="F31" s="3" t="s">
        <v>145</v>
      </c>
      <c r="G31" s="18" t="s">
        <v>29</v>
      </c>
      <c r="H31" s="13" t="s">
        <v>174</v>
      </c>
      <c r="I31" s="15">
        <v>3</v>
      </c>
      <c r="J31" s="5"/>
      <c r="K31" s="15"/>
      <c r="L31" s="5"/>
      <c r="M31" s="25"/>
      <c r="N31" s="27">
        <v>1</v>
      </c>
    </row>
    <row r="32" spans="1:14" ht="12" thickBot="1" x14ac:dyDescent="0.25">
      <c r="A32" s="13">
        <v>31</v>
      </c>
      <c r="B32" s="14">
        <v>1113</v>
      </c>
      <c r="C32" s="42" t="s">
        <v>101</v>
      </c>
      <c r="D32" s="2" t="s">
        <v>55</v>
      </c>
      <c r="E32" s="43" t="s">
        <v>333</v>
      </c>
      <c r="F32" s="2" t="s">
        <v>146</v>
      </c>
      <c r="G32" s="18" t="s">
        <v>30</v>
      </c>
      <c r="H32" s="13" t="s">
        <v>174</v>
      </c>
      <c r="I32" s="15">
        <v>3</v>
      </c>
      <c r="J32" s="5"/>
      <c r="K32" s="15"/>
      <c r="L32" s="5"/>
      <c r="M32" s="25"/>
      <c r="N32" s="27">
        <v>1</v>
      </c>
    </row>
    <row r="33" spans="1:14" ht="12" thickBot="1" x14ac:dyDescent="0.25">
      <c r="A33" s="1">
        <v>32</v>
      </c>
      <c r="B33" s="14">
        <v>1114</v>
      </c>
      <c r="C33" s="42" t="s">
        <v>102</v>
      </c>
      <c r="D33" s="2" t="s">
        <v>56</v>
      </c>
      <c r="E33" s="43" t="s">
        <v>334</v>
      </c>
      <c r="F33" s="2" t="s">
        <v>147</v>
      </c>
      <c r="G33" s="18" t="s">
        <v>31</v>
      </c>
      <c r="H33" s="13" t="s">
        <v>174</v>
      </c>
      <c r="I33" s="15">
        <v>3</v>
      </c>
      <c r="J33" s="5"/>
      <c r="K33" s="15"/>
      <c r="L33" s="5"/>
      <c r="M33" s="25"/>
      <c r="N33" s="27">
        <v>1</v>
      </c>
    </row>
    <row r="34" spans="1:14" ht="12" thickBot="1" x14ac:dyDescent="0.25">
      <c r="A34" s="1">
        <v>33</v>
      </c>
      <c r="B34" s="34">
        <v>1115</v>
      </c>
      <c r="C34" s="42" t="s">
        <v>235</v>
      </c>
      <c r="D34" s="2" t="s">
        <v>194</v>
      </c>
      <c r="E34" s="43" t="s">
        <v>335</v>
      </c>
      <c r="F34" s="3" t="s">
        <v>280</v>
      </c>
      <c r="G34" s="2" t="s">
        <v>194</v>
      </c>
      <c r="H34" s="13" t="s">
        <v>174</v>
      </c>
      <c r="I34" s="35">
        <v>2</v>
      </c>
      <c r="J34" s="33"/>
      <c r="K34" s="35"/>
      <c r="L34" s="33"/>
      <c r="M34" s="41"/>
      <c r="N34" s="27">
        <v>1</v>
      </c>
    </row>
    <row r="35" spans="1:14" ht="12" thickBot="1" x14ac:dyDescent="0.25">
      <c r="A35" s="1">
        <v>34</v>
      </c>
      <c r="B35" s="34">
        <v>1255</v>
      </c>
      <c r="C35" s="42" t="s">
        <v>236</v>
      </c>
      <c r="D35" s="2" t="s">
        <v>195</v>
      </c>
      <c r="E35" s="43" t="s">
        <v>336</v>
      </c>
      <c r="F35" s="3" t="s">
        <v>281</v>
      </c>
      <c r="G35" s="2" t="s">
        <v>195</v>
      </c>
      <c r="H35" s="13" t="s">
        <v>174</v>
      </c>
      <c r="I35" s="35">
        <v>2</v>
      </c>
      <c r="J35" s="33"/>
      <c r="K35" s="35"/>
      <c r="L35" s="33"/>
      <c r="M35" s="41"/>
      <c r="N35" s="27">
        <v>1</v>
      </c>
    </row>
    <row r="36" spans="1:14" ht="12" thickBot="1" x14ac:dyDescent="0.25">
      <c r="A36" s="13">
        <v>35</v>
      </c>
      <c r="B36" s="34">
        <v>1306</v>
      </c>
      <c r="C36" s="42" t="s">
        <v>237</v>
      </c>
      <c r="D36" s="2" t="s">
        <v>196</v>
      </c>
      <c r="E36" s="43" t="s">
        <v>337</v>
      </c>
      <c r="F36" s="3" t="s">
        <v>282</v>
      </c>
      <c r="G36" s="2" t="s">
        <v>196</v>
      </c>
      <c r="H36" s="13" t="s">
        <v>174</v>
      </c>
      <c r="I36" s="35">
        <v>3</v>
      </c>
      <c r="J36" s="33"/>
      <c r="K36" s="35"/>
      <c r="L36" s="33"/>
      <c r="M36" s="41"/>
      <c r="N36" s="27">
        <v>1</v>
      </c>
    </row>
    <row r="37" spans="1:14" ht="12" thickBot="1" x14ac:dyDescent="0.25">
      <c r="A37" s="1">
        <v>36</v>
      </c>
      <c r="B37" s="34">
        <v>1384</v>
      </c>
      <c r="C37" s="42" t="s">
        <v>238</v>
      </c>
      <c r="D37" s="2" t="s">
        <v>197</v>
      </c>
      <c r="E37" s="43" t="s">
        <v>338</v>
      </c>
      <c r="F37" s="3" t="s">
        <v>283</v>
      </c>
      <c r="G37" s="2" t="s">
        <v>197</v>
      </c>
      <c r="H37" s="13" t="s">
        <v>174</v>
      </c>
      <c r="I37" s="35">
        <v>2</v>
      </c>
      <c r="J37" s="33"/>
      <c r="K37" s="35"/>
      <c r="L37" s="33"/>
      <c r="M37" s="41"/>
      <c r="N37" s="27">
        <v>1</v>
      </c>
    </row>
    <row r="38" spans="1:14" ht="12" thickBot="1" x14ac:dyDescent="0.25">
      <c r="A38" s="13">
        <v>37</v>
      </c>
      <c r="B38" s="34">
        <v>1434</v>
      </c>
      <c r="C38" s="42" t="s">
        <v>239</v>
      </c>
      <c r="D38" s="2" t="s">
        <v>199</v>
      </c>
      <c r="E38" s="43" t="s">
        <v>339</v>
      </c>
      <c r="F38" s="3" t="s">
        <v>284</v>
      </c>
      <c r="G38" s="2" t="s">
        <v>198</v>
      </c>
      <c r="H38" s="13" t="s">
        <v>174</v>
      </c>
      <c r="I38" s="35">
        <v>2</v>
      </c>
      <c r="J38" s="33"/>
      <c r="K38" s="35"/>
      <c r="L38" s="33"/>
      <c r="M38" s="41"/>
      <c r="N38" s="27">
        <v>1</v>
      </c>
    </row>
    <row r="39" spans="1:14" ht="12" thickBot="1" x14ac:dyDescent="0.25">
      <c r="A39" s="13">
        <v>38</v>
      </c>
      <c r="B39" s="34">
        <v>1539</v>
      </c>
      <c r="C39" s="42" t="s">
        <v>240</v>
      </c>
      <c r="D39" s="2" t="s">
        <v>200</v>
      </c>
      <c r="E39" s="43" t="s">
        <v>340</v>
      </c>
      <c r="F39" s="3" t="s">
        <v>285</v>
      </c>
      <c r="G39" s="2" t="s">
        <v>188</v>
      </c>
      <c r="H39" s="13" t="s">
        <v>174</v>
      </c>
      <c r="I39" s="35">
        <v>3</v>
      </c>
      <c r="J39" s="33"/>
      <c r="K39" s="35"/>
      <c r="L39" s="33"/>
      <c r="M39" s="41"/>
      <c r="N39" s="27">
        <v>1</v>
      </c>
    </row>
    <row r="40" spans="1:14" ht="12" thickBot="1" x14ac:dyDescent="0.25">
      <c r="A40" s="13">
        <v>39</v>
      </c>
      <c r="B40" s="14">
        <v>1540</v>
      </c>
      <c r="C40" s="42" t="s">
        <v>103</v>
      </c>
      <c r="D40" s="3" t="s">
        <v>57</v>
      </c>
      <c r="E40" s="43" t="s">
        <v>341</v>
      </c>
      <c r="F40" s="3" t="s">
        <v>148</v>
      </c>
      <c r="G40" s="18" t="s">
        <v>19</v>
      </c>
      <c r="H40" s="13" t="s">
        <v>174</v>
      </c>
      <c r="I40" s="15">
        <v>3</v>
      </c>
      <c r="J40" s="5"/>
      <c r="K40" s="15"/>
      <c r="L40" s="5"/>
      <c r="M40" s="25"/>
      <c r="N40" s="27">
        <v>1</v>
      </c>
    </row>
    <row r="41" spans="1:14" ht="12" thickBot="1" x14ac:dyDescent="0.25">
      <c r="A41" s="13">
        <v>40</v>
      </c>
      <c r="B41" s="14">
        <v>1564</v>
      </c>
      <c r="C41" s="42" t="s">
        <v>104</v>
      </c>
      <c r="D41" s="2" t="s">
        <v>58</v>
      </c>
      <c r="E41" s="43" t="s">
        <v>342</v>
      </c>
      <c r="F41" s="2" t="s">
        <v>149</v>
      </c>
      <c r="G41" s="18" t="s">
        <v>18</v>
      </c>
      <c r="H41" s="13" t="s">
        <v>174</v>
      </c>
      <c r="I41" s="15">
        <v>4</v>
      </c>
      <c r="J41" s="5"/>
      <c r="K41" s="15"/>
      <c r="L41" s="5"/>
      <c r="M41" s="25"/>
      <c r="N41" s="27">
        <v>1</v>
      </c>
    </row>
    <row r="42" spans="1:14" ht="12" thickBot="1" x14ac:dyDescent="0.25">
      <c r="A42" s="1">
        <v>41</v>
      </c>
      <c r="B42" s="34">
        <v>1643</v>
      </c>
      <c r="C42" s="42" t="s">
        <v>241</v>
      </c>
      <c r="D42" s="2" t="s">
        <v>201</v>
      </c>
      <c r="E42" s="43" t="s">
        <v>343</v>
      </c>
      <c r="F42" s="3" t="s">
        <v>286</v>
      </c>
      <c r="G42" s="2" t="s">
        <v>186</v>
      </c>
      <c r="H42" s="13" t="s">
        <v>174</v>
      </c>
      <c r="I42" s="35">
        <v>5</v>
      </c>
      <c r="J42" s="33"/>
      <c r="K42" s="35"/>
      <c r="L42" s="33"/>
      <c r="M42" s="41"/>
      <c r="N42" s="27">
        <v>1</v>
      </c>
    </row>
    <row r="43" spans="1:14" ht="12" thickBot="1" x14ac:dyDescent="0.25">
      <c r="A43" s="1">
        <v>42</v>
      </c>
      <c r="B43" s="34">
        <v>1734</v>
      </c>
      <c r="C43" s="42" t="s">
        <v>242</v>
      </c>
      <c r="D43" s="2" t="s">
        <v>203</v>
      </c>
      <c r="E43" s="43" t="s">
        <v>344</v>
      </c>
      <c r="F43" s="3" t="s">
        <v>287</v>
      </c>
      <c r="G43" s="2" t="s">
        <v>202</v>
      </c>
      <c r="H43" s="13" t="s">
        <v>174</v>
      </c>
      <c r="I43" s="35">
        <v>2</v>
      </c>
      <c r="J43" s="33"/>
      <c r="K43" s="35"/>
      <c r="L43" s="33"/>
      <c r="M43" s="41"/>
      <c r="N43" s="27">
        <v>1</v>
      </c>
    </row>
    <row r="44" spans="1:14" ht="12" thickBot="1" x14ac:dyDescent="0.25">
      <c r="A44" s="1">
        <v>43</v>
      </c>
      <c r="B44" s="14">
        <v>1826</v>
      </c>
      <c r="C44" s="42" t="s">
        <v>105</v>
      </c>
      <c r="D44" s="3" t="s">
        <v>59</v>
      </c>
      <c r="E44" s="43" t="s">
        <v>345</v>
      </c>
      <c r="F44" s="3" t="s">
        <v>150</v>
      </c>
      <c r="G44" s="18" t="s">
        <v>32</v>
      </c>
      <c r="H44" s="13" t="s">
        <v>174</v>
      </c>
      <c r="I44" s="15">
        <v>3</v>
      </c>
      <c r="J44" s="5"/>
      <c r="K44" s="15"/>
      <c r="L44" s="5"/>
      <c r="M44" s="25"/>
      <c r="N44" s="27">
        <v>1</v>
      </c>
    </row>
    <row r="45" spans="1:14" ht="12" thickBot="1" x14ac:dyDescent="0.25">
      <c r="A45" s="13">
        <v>44</v>
      </c>
      <c r="B45" s="34">
        <v>1836</v>
      </c>
      <c r="C45" s="42" t="s">
        <v>243</v>
      </c>
      <c r="D45" s="2" t="s">
        <v>204</v>
      </c>
      <c r="E45" s="43" t="s">
        <v>289</v>
      </c>
      <c r="F45" s="3" t="s">
        <v>288</v>
      </c>
      <c r="G45" s="2" t="s">
        <v>204</v>
      </c>
      <c r="H45" s="13" t="s">
        <v>174</v>
      </c>
      <c r="I45" s="35">
        <v>2</v>
      </c>
      <c r="J45" s="33"/>
      <c r="K45" s="35"/>
      <c r="L45" s="33"/>
      <c r="M45" s="41"/>
      <c r="N45" s="27">
        <v>1</v>
      </c>
    </row>
    <row r="46" spans="1:14" ht="12" thickBot="1" x14ac:dyDescent="0.25">
      <c r="A46" s="1">
        <v>45</v>
      </c>
      <c r="B46" s="34">
        <v>1908</v>
      </c>
      <c r="C46" s="42" t="s">
        <v>244</v>
      </c>
      <c r="D46" s="2" t="s">
        <v>205</v>
      </c>
      <c r="E46" s="43" t="s">
        <v>346</v>
      </c>
      <c r="F46" s="3" t="s">
        <v>290</v>
      </c>
      <c r="G46" s="2" t="s">
        <v>205</v>
      </c>
      <c r="H46" s="13" t="s">
        <v>174</v>
      </c>
      <c r="I46" s="35">
        <v>2</v>
      </c>
      <c r="J46" s="33"/>
      <c r="K46" s="35"/>
      <c r="L46" s="33"/>
      <c r="M46" s="41"/>
      <c r="N46" s="27">
        <v>1</v>
      </c>
    </row>
    <row r="47" spans="1:14" ht="12.75" customHeight="1" thickBot="1" x14ac:dyDescent="0.25">
      <c r="A47" s="13">
        <v>46</v>
      </c>
      <c r="B47" s="14">
        <v>1962</v>
      </c>
      <c r="C47" s="42" t="s">
        <v>106</v>
      </c>
      <c r="D47" s="3" t="s">
        <v>60</v>
      </c>
      <c r="E47" s="43" t="s">
        <v>347</v>
      </c>
      <c r="F47" s="3" t="s">
        <v>151</v>
      </c>
      <c r="G47" s="18" t="s">
        <v>33</v>
      </c>
      <c r="H47" s="13" t="s">
        <v>174</v>
      </c>
      <c r="I47" s="15">
        <v>3</v>
      </c>
      <c r="J47" s="5"/>
      <c r="K47" s="15"/>
      <c r="L47" s="5"/>
      <c r="M47" s="25"/>
      <c r="N47" s="27">
        <v>1</v>
      </c>
    </row>
    <row r="48" spans="1:14" ht="12" thickBot="1" x14ac:dyDescent="0.25">
      <c r="A48" s="13">
        <v>47</v>
      </c>
      <c r="B48" s="14">
        <v>1963</v>
      </c>
      <c r="C48" s="42" t="s">
        <v>107</v>
      </c>
      <c r="D48" s="3" t="s">
        <v>61</v>
      </c>
      <c r="E48" s="43" t="s">
        <v>348</v>
      </c>
      <c r="F48" s="3" t="s">
        <v>152</v>
      </c>
      <c r="G48" s="18" t="s">
        <v>18</v>
      </c>
      <c r="H48" s="13" t="s">
        <v>174</v>
      </c>
      <c r="I48" s="15">
        <v>2</v>
      </c>
      <c r="J48" s="5"/>
      <c r="K48" s="15"/>
      <c r="L48" s="5"/>
      <c r="M48" s="13"/>
      <c r="N48" s="27">
        <v>1</v>
      </c>
    </row>
    <row r="49" spans="1:14" ht="12" thickBot="1" x14ac:dyDescent="0.25">
      <c r="A49" s="1">
        <v>48</v>
      </c>
      <c r="B49" s="34">
        <v>1978</v>
      </c>
      <c r="C49" s="42" t="s">
        <v>245</v>
      </c>
      <c r="D49" s="2" t="s">
        <v>206</v>
      </c>
      <c r="E49" s="43" t="s">
        <v>349</v>
      </c>
      <c r="F49" s="3" t="s">
        <v>291</v>
      </c>
      <c r="G49" s="2" t="s">
        <v>206</v>
      </c>
      <c r="H49" s="13" t="s">
        <v>174</v>
      </c>
      <c r="I49" s="35">
        <v>3</v>
      </c>
      <c r="J49" s="33"/>
      <c r="K49" s="35"/>
      <c r="L49" s="33"/>
      <c r="M49" s="33"/>
      <c r="N49" s="27">
        <v>1</v>
      </c>
    </row>
    <row r="50" spans="1:14" ht="12" thickBot="1" x14ac:dyDescent="0.25">
      <c r="A50" s="13">
        <v>49</v>
      </c>
      <c r="B50" s="34">
        <v>2016</v>
      </c>
      <c r="C50" s="42" t="s">
        <v>246</v>
      </c>
      <c r="D50" s="2" t="s">
        <v>207</v>
      </c>
      <c r="E50" s="43" t="s">
        <v>350</v>
      </c>
      <c r="F50" s="3" t="s">
        <v>294</v>
      </c>
      <c r="G50" s="2" t="s">
        <v>184</v>
      </c>
      <c r="H50" s="13" t="s">
        <v>174</v>
      </c>
      <c r="I50" s="35">
        <v>4</v>
      </c>
      <c r="J50" s="33"/>
      <c r="K50" s="35"/>
      <c r="L50" s="33"/>
      <c r="M50" s="33"/>
      <c r="N50" s="27">
        <v>1</v>
      </c>
    </row>
    <row r="51" spans="1:14" ht="12" thickBot="1" x14ac:dyDescent="0.25">
      <c r="A51" s="13">
        <v>50</v>
      </c>
      <c r="B51" s="36">
        <v>2040</v>
      </c>
      <c r="C51" s="42" t="s">
        <v>247</v>
      </c>
      <c r="D51" s="37" t="s">
        <v>208</v>
      </c>
      <c r="E51" s="43" t="s">
        <v>351</v>
      </c>
      <c r="F51" s="3" t="s">
        <v>275</v>
      </c>
      <c r="G51" s="37" t="s">
        <v>208</v>
      </c>
      <c r="H51" s="13" t="s">
        <v>174</v>
      </c>
      <c r="I51" s="38">
        <v>2</v>
      </c>
      <c r="J51" s="33"/>
      <c r="K51" s="38"/>
      <c r="L51" s="33"/>
      <c r="M51" s="33"/>
      <c r="N51" s="27">
        <v>1</v>
      </c>
    </row>
    <row r="52" spans="1:14" ht="12" thickBot="1" x14ac:dyDescent="0.25">
      <c r="A52" s="1">
        <v>51</v>
      </c>
      <c r="B52" s="14">
        <v>2041</v>
      </c>
      <c r="C52" s="42" t="s">
        <v>108</v>
      </c>
      <c r="D52" s="2" t="s">
        <v>62</v>
      </c>
      <c r="E52" s="43" t="s">
        <v>352</v>
      </c>
      <c r="F52" s="2" t="s">
        <v>153</v>
      </c>
      <c r="G52" s="18" t="s">
        <v>28</v>
      </c>
      <c r="H52" s="13" t="s">
        <v>174</v>
      </c>
      <c r="I52" s="15">
        <v>4</v>
      </c>
      <c r="J52" s="5"/>
      <c r="K52" s="15"/>
      <c r="L52" s="5"/>
      <c r="M52" s="13"/>
      <c r="N52" s="27">
        <v>1</v>
      </c>
    </row>
    <row r="53" spans="1:14" ht="12" thickBot="1" x14ac:dyDescent="0.25">
      <c r="A53" s="1">
        <v>52</v>
      </c>
      <c r="B53" s="17">
        <v>2042</v>
      </c>
      <c r="C53" s="42" t="s">
        <v>109</v>
      </c>
      <c r="D53" s="2" t="s">
        <v>63</v>
      </c>
      <c r="E53" s="43" t="s">
        <v>353</v>
      </c>
      <c r="F53" s="2" t="s">
        <v>154</v>
      </c>
      <c r="G53" s="18" t="s">
        <v>18</v>
      </c>
      <c r="H53" s="13" t="s">
        <v>174</v>
      </c>
      <c r="I53" s="15">
        <v>4</v>
      </c>
      <c r="J53" s="5"/>
      <c r="K53" s="15"/>
      <c r="L53" s="5"/>
      <c r="M53" s="13"/>
      <c r="N53" s="27">
        <v>1</v>
      </c>
    </row>
    <row r="54" spans="1:14" ht="12" thickBot="1" x14ac:dyDescent="0.25">
      <c r="A54" s="1">
        <v>53</v>
      </c>
      <c r="B54" s="34">
        <v>2056</v>
      </c>
      <c r="C54" s="42" t="s">
        <v>248</v>
      </c>
      <c r="D54" s="2" t="s">
        <v>209</v>
      </c>
      <c r="E54" s="43" t="s">
        <v>354</v>
      </c>
      <c r="F54" s="3" t="s">
        <v>295</v>
      </c>
      <c r="G54" s="2" t="s">
        <v>209</v>
      </c>
      <c r="H54" s="13" t="s">
        <v>174</v>
      </c>
      <c r="I54" s="35">
        <v>2</v>
      </c>
      <c r="J54" s="33"/>
      <c r="K54" s="35"/>
      <c r="L54" s="33"/>
      <c r="M54" s="33"/>
      <c r="N54" s="27">
        <v>1</v>
      </c>
    </row>
    <row r="55" spans="1:14" ht="12" thickBot="1" x14ac:dyDescent="0.25">
      <c r="A55" s="13">
        <v>54</v>
      </c>
      <c r="B55" s="34">
        <v>2099</v>
      </c>
      <c r="C55" s="42" t="s">
        <v>249</v>
      </c>
      <c r="D55" s="2" t="s">
        <v>210</v>
      </c>
      <c r="E55" s="43" t="s">
        <v>355</v>
      </c>
      <c r="F55" s="3" t="s">
        <v>296</v>
      </c>
      <c r="G55" s="2" t="s">
        <v>186</v>
      </c>
      <c r="H55" s="13" t="s">
        <v>174</v>
      </c>
      <c r="I55" s="35">
        <v>3</v>
      </c>
      <c r="J55" s="33"/>
      <c r="K55" s="35"/>
      <c r="L55" s="33"/>
      <c r="M55" s="33"/>
      <c r="N55" s="27">
        <v>1</v>
      </c>
    </row>
    <row r="56" spans="1:14" ht="12" thickBot="1" x14ac:dyDescent="0.25">
      <c r="A56" s="1">
        <v>55</v>
      </c>
      <c r="B56" s="14">
        <v>2146</v>
      </c>
      <c r="C56" s="42" t="s">
        <v>110</v>
      </c>
      <c r="D56" s="3" t="s">
        <v>64</v>
      </c>
      <c r="E56" s="43" t="s">
        <v>356</v>
      </c>
      <c r="F56" s="3" t="s">
        <v>155</v>
      </c>
      <c r="G56" s="18" t="s">
        <v>28</v>
      </c>
      <c r="H56" s="13" t="s">
        <v>174</v>
      </c>
      <c r="I56" s="15">
        <v>2</v>
      </c>
      <c r="J56" s="5"/>
      <c r="K56" s="15"/>
      <c r="L56" s="5"/>
      <c r="M56" s="13"/>
      <c r="N56" s="27">
        <v>1</v>
      </c>
    </row>
    <row r="57" spans="1:14" ht="12" thickBot="1" x14ac:dyDescent="0.25">
      <c r="A57" s="13">
        <v>56</v>
      </c>
      <c r="B57" s="14">
        <v>2310</v>
      </c>
      <c r="C57" s="42" t="s">
        <v>111</v>
      </c>
      <c r="D57" s="2" t="s">
        <v>65</v>
      </c>
      <c r="E57" s="43" t="s">
        <v>357</v>
      </c>
      <c r="F57" s="2" t="s">
        <v>156</v>
      </c>
      <c r="G57" s="18" t="s">
        <v>18</v>
      </c>
      <c r="H57" s="13" t="s">
        <v>174</v>
      </c>
      <c r="I57" s="15">
        <v>3</v>
      </c>
      <c r="J57" s="5"/>
      <c r="K57" s="15"/>
      <c r="L57" s="5"/>
      <c r="M57" s="13"/>
      <c r="N57" s="27">
        <v>1</v>
      </c>
    </row>
    <row r="58" spans="1:14" ht="12" thickBot="1" x14ac:dyDescent="0.25">
      <c r="A58" s="13">
        <v>57</v>
      </c>
      <c r="B58" s="39">
        <v>2396</v>
      </c>
      <c r="C58" s="42" t="s">
        <v>250</v>
      </c>
      <c r="D58" s="40" t="s">
        <v>212</v>
      </c>
      <c r="E58" s="43" t="s">
        <v>358</v>
      </c>
      <c r="F58" s="3" t="s">
        <v>297</v>
      </c>
      <c r="G58" s="40" t="s">
        <v>211</v>
      </c>
      <c r="H58" s="13" t="s">
        <v>174</v>
      </c>
      <c r="I58" s="35">
        <v>2</v>
      </c>
      <c r="J58" s="33"/>
      <c r="K58" s="35"/>
      <c r="L58" s="33"/>
      <c r="M58" s="33"/>
      <c r="N58" s="27">
        <v>1</v>
      </c>
    </row>
    <row r="59" spans="1:14" ht="12" thickBot="1" x14ac:dyDescent="0.25">
      <c r="A59" s="13">
        <v>58</v>
      </c>
      <c r="B59" s="14">
        <v>2440</v>
      </c>
      <c r="C59" s="42" t="s">
        <v>112</v>
      </c>
      <c r="D59" s="2" t="s">
        <v>66</v>
      </c>
      <c r="E59" s="43" t="s">
        <v>359</v>
      </c>
      <c r="F59" s="2" t="s">
        <v>157</v>
      </c>
      <c r="G59" s="18" t="s">
        <v>18</v>
      </c>
      <c r="H59" s="13" t="s">
        <v>174</v>
      </c>
      <c r="I59" s="15">
        <v>3</v>
      </c>
      <c r="J59" s="5"/>
      <c r="K59" s="15"/>
      <c r="L59" s="5"/>
      <c r="M59" s="13"/>
      <c r="N59" s="27">
        <v>1</v>
      </c>
    </row>
    <row r="60" spans="1:14" ht="12" thickBot="1" x14ac:dyDescent="0.25">
      <c r="A60" s="13">
        <v>59</v>
      </c>
      <c r="B60" s="14">
        <v>2503</v>
      </c>
      <c r="C60" s="42" t="s">
        <v>113</v>
      </c>
      <c r="D60" s="2" t="s">
        <v>67</v>
      </c>
      <c r="E60" s="43" t="s">
        <v>360</v>
      </c>
      <c r="F60" s="2" t="s">
        <v>158</v>
      </c>
      <c r="G60" s="18" t="s">
        <v>18</v>
      </c>
      <c r="H60" s="13" t="s">
        <v>174</v>
      </c>
      <c r="I60" s="15">
        <v>3</v>
      </c>
      <c r="J60" s="5"/>
      <c r="K60" s="15"/>
      <c r="L60" s="5"/>
      <c r="M60" s="13"/>
      <c r="N60" s="27">
        <v>1</v>
      </c>
    </row>
    <row r="61" spans="1:14" ht="12" thickBot="1" x14ac:dyDescent="0.25">
      <c r="A61" s="1">
        <v>60</v>
      </c>
      <c r="B61" s="34">
        <v>2521</v>
      </c>
      <c r="C61" s="42" t="s">
        <v>251</v>
      </c>
      <c r="D61" s="2" t="s">
        <v>213</v>
      </c>
      <c r="E61" s="43" t="s">
        <v>361</v>
      </c>
      <c r="F61" s="3" t="s">
        <v>298</v>
      </c>
      <c r="G61" s="2" t="s">
        <v>186</v>
      </c>
      <c r="H61" s="13" t="s">
        <v>174</v>
      </c>
      <c r="I61" s="35">
        <v>3</v>
      </c>
      <c r="J61" s="33"/>
      <c r="K61" s="35"/>
      <c r="L61" s="33"/>
      <c r="M61" s="33"/>
      <c r="N61" s="27">
        <v>1</v>
      </c>
    </row>
    <row r="62" spans="1:14" ht="12" thickBot="1" x14ac:dyDescent="0.25">
      <c r="A62" s="1">
        <v>61</v>
      </c>
      <c r="B62" s="17">
        <v>2596</v>
      </c>
      <c r="C62" s="46" t="s">
        <v>114</v>
      </c>
      <c r="D62" s="2" t="s">
        <v>68</v>
      </c>
      <c r="E62" s="47" t="s">
        <v>362</v>
      </c>
      <c r="F62" s="2" t="s">
        <v>126</v>
      </c>
      <c r="G62" s="18" t="s">
        <v>18</v>
      </c>
      <c r="H62" s="13" t="s">
        <v>174</v>
      </c>
      <c r="I62" s="15"/>
      <c r="J62" s="5"/>
      <c r="K62" s="15"/>
      <c r="L62" s="5"/>
      <c r="M62" s="13"/>
      <c r="N62" s="27">
        <v>1</v>
      </c>
    </row>
    <row r="63" spans="1:14" ht="12" thickBot="1" x14ac:dyDescent="0.25">
      <c r="A63" s="1">
        <v>62</v>
      </c>
      <c r="B63" s="34">
        <v>3025</v>
      </c>
      <c r="C63" s="42" t="s">
        <v>252</v>
      </c>
      <c r="D63" s="2" t="s">
        <v>214</v>
      </c>
      <c r="E63" s="43" t="s">
        <v>363</v>
      </c>
      <c r="F63" s="3" t="s">
        <v>299</v>
      </c>
      <c r="G63" s="2" t="s">
        <v>186</v>
      </c>
      <c r="H63" s="13" t="s">
        <v>174</v>
      </c>
      <c r="I63" s="35">
        <v>3</v>
      </c>
      <c r="J63" s="33"/>
      <c r="K63" s="35"/>
      <c r="L63" s="33"/>
      <c r="M63" s="33"/>
      <c r="N63" s="27">
        <v>1</v>
      </c>
    </row>
    <row r="64" spans="1:14" ht="12" thickBot="1" x14ac:dyDescent="0.25">
      <c r="A64" s="13">
        <v>63</v>
      </c>
      <c r="B64" s="34">
        <v>3030</v>
      </c>
      <c r="C64" s="42" t="s">
        <v>253</v>
      </c>
      <c r="D64" s="2" t="s">
        <v>215</v>
      </c>
      <c r="E64" s="43" t="s">
        <v>364</v>
      </c>
      <c r="F64" s="3" t="s">
        <v>300</v>
      </c>
      <c r="G64" s="2" t="s">
        <v>184</v>
      </c>
      <c r="H64" s="13" t="s">
        <v>174</v>
      </c>
      <c r="I64" s="35">
        <v>1</v>
      </c>
      <c r="J64" s="33"/>
      <c r="K64" s="35"/>
      <c r="L64" s="33"/>
      <c r="M64" s="33"/>
      <c r="N64" s="27">
        <v>1</v>
      </c>
    </row>
    <row r="65" spans="1:14" ht="12" thickBot="1" x14ac:dyDescent="0.25">
      <c r="A65" s="1">
        <v>64</v>
      </c>
      <c r="B65" s="14">
        <v>3084</v>
      </c>
      <c r="C65" s="42" t="s">
        <v>115</v>
      </c>
      <c r="D65" s="2" t="s">
        <v>69</v>
      </c>
      <c r="E65" s="43" t="s">
        <v>365</v>
      </c>
      <c r="F65" s="2" t="s">
        <v>159</v>
      </c>
      <c r="G65" s="18" t="s">
        <v>18</v>
      </c>
      <c r="H65" s="13" t="s">
        <v>174</v>
      </c>
      <c r="I65" s="15">
        <v>4</v>
      </c>
      <c r="J65" s="5"/>
      <c r="K65" s="15"/>
      <c r="L65" s="5"/>
      <c r="M65" s="13"/>
      <c r="N65" s="27">
        <v>1</v>
      </c>
    </row>
    <row r="66" spans="1:14" ht="12" thickBot="1" x14ac:dyDescent="0.25">
      <c r="A66" s="13">
        <v>65</v>
      </c>
      <c r="B66" s="34">
        <v>3132</v>
      </c>
      <c r="C66" s="42" t="s">
        <v>254</v>
      </c>
      <c r="D66" s="2" t="s">
        <v>216</v>
      </c>
      <c r="E66" s="43" t="s">
        <v>366</v>
      </c>
      <c r="F66" s="3" t="s">
        <v>301</v>
      </c>
      <c r="G66" s="2" t="s">
        <v>186</v>
      </c>
      <c r="H66" s="13" t="s">
        <v>174</v>
      </c>
      <c r="I66" s="35">
        <v>3</v>
      </c>
      <c r="J66" s="33"/>
      <c r="K66" s="35"/>
      <c r="L66" s="33"/>
      <c r="M66" s="33"/>
      <c r="N66" s="27">
        <v>1</v>
      </c>
    </row>
    <row r="67" spans="1:14" ht="12" thickBot="1" x14ac:dyDescent="0.25">
      <c r="A67" s="13">
        <v>66</v>
      </c>
      <c r="B67" s="14">
        <v>3139</v>
      </c>
      <c r="C67" s="42" t="s">
        <v>116</v>
      </c>
      <c r="D67" s="2" t="s">
        <v>70</v>
      </c>
      <c r="E67" s="43" t="s">
        <v>367</v>
      </c>
      <c r="F67" s="2" t="s">
        <v>160</v>
      </c>
      <c r="G67" s="18" t="s">
        <v>28</v>
      </c>
      <c r="H67" s="13" t="s">
        <v>174</v>
      </c>
      <c r="I67" s="15">
        <v>4</v>
      </c>
      <c r="J67" s="5"/>
      <c r="K67" s="15"/>
      <c r="L67" s="5"/>
      <c r="M67" s="13"/>
      <c r="N67" s="27">
        <v>1</v>
      </c>
    </row>
    <row r="68" spans="1:14" ht="12" thickBot="1" x14ac:dyDescent="0.25">
      <c r="A68" s="1">
        <v>67</v>
      </c>
      <c r="B68" s="34">
        <v>3308</v>
      </c>
      <c r="C68" s="42" t="s">
        <v>255</v>
      </c>
      <c r="D68" s="2" t="s">
        <v>217</v>
      </c>
      <c r="E68" s="43" t="s">
        <v>368</v>
      </c>
      <c r="F68" s="3" t="s">
        <v>302</v>
      </c>
      <c r="G68" s="6"/>
      <c r="H68" s="13" t="s">
        <v>174</v>
      </c>
      <c r="I68" s="35">
        <v>3</v>
      </c>
      <c r="J68" s="33"/>
      <c r="K68" s="35"/>
      <c r="L68" s="33"/>
      <c r="M68" s="33"/>
      <c r="N68" s="27">
        <v>1</v>
      </c>
    </row>
    <row r="69" spans="1:14" ht="12" thickBot="1" x14ac:dyDescent="0.25">
      <c r="A69" s="13">
        <v>68</v>
      </c>
      <c r="B69" s="14">
        <v>3366</v>
      </c>
      <c r="C69" s="42" t="s">
        <v>117</v>
      </c>
      <c r="D69" s="2" t="s">
        <v>71</v>
      </c>
      <c r="E69" s="43" t="s">
        <v>369</v>
      </c>
      <c r="F69" s="2" t="s">
        <v>161</v>
      </c>
      <c r="G69" s="18" t="s">
        <v>34</v>
      </c>
      <c r="H69" s="13" t="s">
        <v>174</v>
      </c>
      <c r="I69" s="15">
        <v>2</v>
      </c>
      <c r="J69" s="5"/>
      <c r="K69" s="15"/>
      <c r="L69" s="5"/>
      <c r="M69" s="13"/>
      <c r="N69" s="27">
        <v>1</v>
      </c>
    </row>
    <row r="70" spans="1:14" ht="12" thickBot="1" x14ac:dyDescent="0.25">
      <c r="A70" s="13">
        <v>69</v>
      </c>
      <c r="B70" s="14">
        <v>3489</v>
      </c>
      <c r="C70" s="42" t="s">
        <v>118</v>
      </c>
      <c r="D70" s="3" t="s">
        <v>72</v>
      </c>
      <c r="E70" s="43" t="s">
        <v>162</v>
      </c>
      <c r="F70" s="3" t="s">
        <v>163</v>
      </c>
      <c r="G70" s="18" t="s">
        <v>18</v>
      </c>
      <c r="H70" s="13" t="s">
        <v>174</v>
      </c>
      <c r="I70" s="15">
        <v>3</v>
      </c>
      <c r="J70" s="5"/>
      <c r="K70" s="15"/>
      <c r="L70" s="5"/>
      <c r="M70" s="13"/>
      <c r="N70" s="27">
        <v>1</v>
      </c>
    </row>
    <row r="71" spans="1:14" ht="12" thickBot="1" x14ac:dyDescent="0.25">
      <c r="A71" s="1">
        <v>70</v>
      </c>
      <c r="B71" s="34">
        <v>3609</v>
      </c>
      <c r="C71" s="42" t="s">
        <v>256</v>
      </c>
      <c r="D71" s="2" t="s">
        <v>219</v>
      </c>
      <c r="E71" s="43" t="s">
        <v>370</v>
      </c>
      <c r="F71" s="3" t="s">
        <v>303</v>
      </c>
      <c r="G71" s="2" t="s">
        <v>218</v>
      </c>
      <c r="H71" s="13" t="s">
        <v>174</v>
      </c>
      <c r="I71" s="35">
        <v>2</v>
      </c>
      <c r="J71" s="33"/>
      <c r="K71" s="35"/>
      <c r="L71" s="33"/>
      <c r="M71" s="33"/>
      <c r="N71" s="27">
        <v>1</v>
      </c>
    </row>
    <row r="72" spans="1:14" ht="12" thickBot="1" x14ac:dyDescent="0.25">
      <c r="A72" s="1">
        <v>71</v>
      </c>
      <c r="B72" s="14">
        <v>3619</v>
      </c>
      <c r="C72" s="42" t="s">
        <v>119</v>
      </c>
      <c r="D72" s="2" t="s">
        <v>73</v>
      </c>
      <c r="E72" s="43" t="s">
        <v>371</v>
      </c>
      <c r="F72" s="3" t="s">
        <v>164</v>
      </c>
      <c r="G72" s="18" t="s">
        <v>20</v>
      </c>
      <c r="H72" s="13" t="s">
        <v>174</v>
      </c>
      <c r="I72" s="15">
        <v>2</v>
      </c>
      <c r="J72" s="5"/>
      <c r="K72" s="15"/>
      <c r="L72" s="5"/>
      <c r="M72" s="13"/>
      <c r="N72" s="27">
        <v>1</v>
      </c>
    </row>
    <row r="73" spans="1:14" ht="12" thickBot="1" x14ac:dyDescent="0.25">
      <c r="A73" s="1">
        <v>72</v>
      </c>
      <c r="B73" s="34">
        <v>3630</v>
      </c>
      <c r="C73" s="42" t="s">
        <v>257</v>
      </c>
      <c r="D73" s="2" t="s">
        <v>220</v>
      </c>
      <c r="E73" s="43" t="s">
        <v>372</v>
      </c>
      <c r="F73" s="3" t="s">
        <v>304</v>
      </c>
      <c r="G73" s="2" t="s">
        <v>184</v>
      </c>
      <c r="H73" s="13" t="s">
        <v>174</v>
      </c>
      <c r="I73" s="35">
        <v>3</v>
      </c>
      <c r="J73" s="33"/>
      <c r="K73" s="35"/>
      <c r="L73" s="33"/>
      <c r="M73" s="33"/>
      <c r="N73" s="27">
        <v>1</v>
      </c>
    </row>
    <row r="74" spans="1:14" ht="12" thickBot="1" x14ac:dyDescent="0.25">
      <c r="A74" s="13">
        <v>73</v>
      </c>
      <c r="B74" s="14">
        <v>3656</v>
      </c>
      <c r="C74" s="42" t="s">
        <v>120</v>
      </c>
      <c r="D74" s="2" t="s">
        <v>74</v>
      </c>
      <c r="E74" s="43" t="s">
        <v>392</v>
      </c>
      <c r="F74" s="2" t="s">
        <v>165</v>
      </c>
      <c r="G74" s="60" t="s">
        <v>394</v>
      </c>
      <c r="H74" s="13" t="s">
        <v>174</v>
      </c>
      <c r="I74" s="15">
        <v>3</v>
      </c>
      <c r="J74" s="5"/>
      <c r="K74" s="15"/>
      <c r="L74" s="5"/>
      <c r="M74" s="13"/>
      <c r="N74" s="27">
        <v>1</v>
      </c>
    </row>
    <row r="75" spans="1:14" ht="12" thickBot="1" x14ac:dyDescent="0.25">
      <c r="A75" s="1">
        <v>74</v>
      </c>
      <c r="B75" s="34">
        <v>3659</v>
      </c>
      <c r="C75" s="42" t="s">
        <v>258</v>
      </c>
      <c r="D75" s="2" t="s">
        <v>221</v>
      </c>
      <c r="E75" s="43" t="s">
        <v>373</v>
      </c>
      <c r="F75" s="3" t="s">
        <v>305</v>
      </c>
      <c r="G75" s="2" t="s">
        <v>186</v>
      </c>
      <c r="H75" s="13" t="s">
        <v>174</v>
      </c>
      <c r="I75" s="35">
        <v>3</v>
      </c>
      <c r="J75" s="33"/>
      <c r="K75" s="35"/>
      <c r="L75" s="33"/>
      <c r="M75" s="33"/>
      <c r="N75" s="27">
        <v>1</v>
      </c>
    </row>
    <row r="76" spans="1:14" ht="12" thickBot="1" x14ac:dyDescent="0.25">
      <c r="A76" s="13">
        <v>75</v>
      </c>
      <c r="B76" s="14">
        <v>3760</v>
      </c>
      <c r="C76" s="42" t="s">
        <v>173</v>
      </c>
      <c r="D76" s="2" t="s">
        <v>75</v>
      </c>
      <c r="E76" s="43" t="s">
        <v>171</v>
      </c>
      <c r="F76" s="2" t="s">
        <v>172</v>
      </c>
      <c r="G76" s="60" t="s">
        <v>393</v>
      </c>
      <c r="H76" s="13" t="s">
        <v>174</v>
      </c>
      <c r="I76" s="15"/>
      <c r="J76" s="5"/>
      <c r="K76" s="15"/>
      <c r="L76" s="5"/>
      <c r="M76" s="13"/>
      <c r="N76" s="27">
        <v>1</v>
      </c>
    </row>
    <row r="77" spans="1:14" ht="12" thickBot="1" x14ac:dyDescent="0.25">
      <c r="A77" s="13">
        <v>76</v>
      </c>
      <c r="B77" s="14">
        <v>3779</v>
      </c>
      <c r="C77" s="42" t="s">
        <v>121</v>
      </c>
      <c r="D77" s="3" t="s">
        <v>76</v>
      </c>
      <c r="E77" s="43" t="s">
        <v>374</v>
      </c>
      <c r="F77" s="3" t="s">
        <v>166</v>
      </c>
      <c r="G77" s="18" t="s">
        <v>18</v>
      </c>
      <c r="H77" s="13" t="s">
        <v>174</v>
      </c>
      <c r="I77" s="15">
        <v>2</v>
      </c>
      <c r="J77" s="5"/>
      <c r="K77" s="15"/>
      <c r="L77" s="5"/>
      <c r="M77" s="13"/>
      <c r="N77" s="27">
        <v>1</v>
      </c>
    </row>
    <row r="78" spans="1:14" ht="12" thickBot="1" x14ac:dyDescent="0.25">
      <c r="A78" s="13">
        <v>77</v>
      </c>
      <c r="B78" s="17">
        <v>3993</v>
      </c>
      <c r="C78" s="42" t="s">
        <v>122</v>
      </c>
      <c r="D78" s="3" t="s">
        <v>77</v>
      </c>
      <c r="E78" s="43" t="s">
        <v>375</v>
      </c>
      <c r="F78" s="3" t="s">
        <v>167</v>
      </c>
      <c r="G78" s="18" t="s">
        <v>18</v>
      </c>
      <c r="H78" s="13" t="s">
        <v>174</v>
      </c>
      <c r="I78" s="15">
        <v>1</v>
      </c>
      <c r="J78" s="5"/>
      <c r="K78" s="15"/>
      <c r="L78" s="5"/>
      <c r="M78" s="13"/>
      <c r="N78" s="27">
        <v>1</v>
      </c>
    </row>
    <row r="79" spans="1:14" ht="12" thickBot="1" x14ac:dyDescent="0.25">
      <c r="A79" s="13">
        <v>78</v>
      </c>
      <c r="B79" s="14">
        <v>4190</v>
      </c>
      <c r="C79" s="42" t="s">
        <v>123</v>
      </c>
      <c r="D79" s="3" t="s">
        <v>78</v>
      </c>
      <c r="E79" s="43" t="s">
        <v>376</v>
      </c>
      <c r="F79" s="3" t="s">
        <v>168</v>
      </c>
      <c r="G79" s="18" t="s">
        <v>28</v>
      </c>
      <c r="H79" s="13" t="s">
        <v>174</v>
      </c>
      <c r="I79" s="15">
        <v>3</v>
      </c>
      <c r="J79" s="5"/>
      <c r="K79" s="15"/>
      <c r="L79" s="5"/>
      <c r="M79" s="13"/>
      <c r="N79" s="27">
        <v>1</v>
      </c>
    </row>
    <row r="80" spans="1:14" ht="12" thickBot="1" x14ac:dyDescent="0.25">
      <c r="A80" s="1">
        <v>79</v>
      </c>
      <c r="B80" s="34">
        <v>4192</v>
      </c>
      <c r="C80" s="42" t="s">
        <v>180</v>
      </c>
      <c r="D80" s="2" t="s">
        <v>222</v>
      </c>
      <c r="E80" s="43" t="s">
        <v>377</v>
      </c>
      <c r="F80" s="3" t="s">
        <v>306</v>
      </c>
      <c r="G80" s="2" t="s">
        <v>192</v>
      </c>
      <c r="H80" s="13" t="s">
        <v>174</v>
      </c>
      <c r="I80" s="35">
        <v>3</v>
      </c>
      <c r="J80" s="33"/>
      <c r="K80" s="35"/>
      <c r="L80" s="33"/>
      <c r="M80" s="33"/>
      <c r="N80" s="27">
        <v>1</v>
      </c>
    </row>
    <row r="81" spans="1:14" ht="12" thickBot="1" x14ac:dyDescent="0.25">
      <c r="A81" s="1">
        <v>80</v>
      </c>
      <c r="B81" s="34">
        <v>4333</v>
      </c>
      <c r="C81" s="42" t="s">
        <v>259</v>
      </c>
      <c r="D81" s="2" t="s">
        <v>223</v>
      </c>
      <c r="E81" s="43" t="s">
        <v>378</v>
      </c>
      <c r="F81" s="3" t="s">
        <v>307</v>
      </c>
      <c r="G81" s="2" t="s">
        <v>223</v>
      </c>
      <c r="H81" s="13" t="s">
        <v>174</v>
      </c>
      <c r="I81" s="35">
        <v>2</v>
      </c>
      <c r="J81" s="33"/>
      <c r="K81" s="35"/>
      <c r="L81" s="33"/>
      <c r="M81" s="33"/>
      <c r="N81" s="27">
        <v>1</v>
      </c>
    </row>
    <row r="82" spans="1:14" ht="12" thickBot="1" x14ac:dyDescent="0.25">
      <c r="A82" s="1">
        <v>81</v>
      </c>
      <c r="B82" s="34">
        <v>4604</v>
      </c>
      <c r="C82" s="42" t="s">
        <v>260</v>
      </c>
      <c r="D82" s="2" t="s">
        <v>224</v>
      </c>
      <c r="E82" s="43" t="s">
        <v>379</v>
      </c>
      <c r="F82" s="3" t="s">
        <v>308</v>
      </c>
      <c r="G82" s="2" t="s">
        <v>224</v>
      </c>
      <c r="H82" s="13" t="s">
        <v>174</v>
      </c>
      <c r="I82" s="35">
        <v>2</v>
      </c>
      <c r="J82" s="33"/>
      <c r="K82" s="35"/>
      <c r="L82" s="33"/>
      <c r="M82" s="33"/>
      <c r="N82" s="27">
        <v>1</v>
      </c>
    </row>
    <row r="83" spans="1:14" ht="12" thickBot="1" x14ac:dyDescent="0.25">
      <c r="A83" s="13">
        <v>82</v>
      </c>
      <c r="B83" s="14">
        <v>4607</v>
      </c>
      <c r="C83" s="42" t="s">
        <v>124</v>
      </c>
      <c r="D83" s="3" t="s">
        <v>79</v>
      </c>
      <c r="E83" s="43" t="s">
        <v>380</v>
      </c>
      <c r="F83" s="3" t="s">
        <v>169</v>
      </c>
      <c r="G83" s="18" t="s">
        <v>28</v>
      </c>
      <c r="H83" s="13" t="s">
        <v>174</v>
      </c>
      <c r="I83" s="15">
        <v>3</v>
      </c>
      <c r="J83" s="5"/>
      <c r="K83" s="15"/>
      <c r="L83" s="5"/>
      <c r="M83" s="13"/>
      <c r="N83" s="27">
        <v>1</v>
      </c>
    </row>
    <row r="84" spans="1:14" ht="12" thickBot="1" x14ac:dyDescent="0.25">
      <c r="A84" s="1">
        <v>83</v>
      </c>
      <c r="B84" s="17">
        <v>4608</v>
      </c>
      <c r="C84" s="42" t="s">
        <v>125</v>
      </c>
      <c r="D84" s="2" t="s">
        <v>80</v>
      </c>
      <c r="E84" s="43" t="s">
        <v>381</v>
      </c>
      <c r="F84" s="2" t="s">
        <v>170</v>
      </c>
      <c r="G84" s="18" t="s">
        <v>35</v>
      </c>
      <c r="H84" s="13" t="s">
        <v>174</v>
      </c>
      <c r="I84" s="15">
        <v>2</v>
      </c>
      <c r="J84" s="5"/>
      <c r="K84" s="15"/>
      <c r="L84" s="5"/>
      <c r="M84" s="13"/>
      <c r="N84" s="27">
        <v>1</v>
      </c>
    </row>
    <row r="85" spans="1:14" ht="12" thickBot="1" x14ac:dyDescent="0.25">
      <c r="A85" s="13">
        <v>84</v>
      </c>
      <c r="B85" s="34">
        <v>4654</v>
      </c>
      <c r="C85" s="42" t="s">
        <v>261</v>
      </c>
      <c r="D85" s="2" t="s">
        <v>225</v>
      </c>
      <c r="E85" s="43" t="s">
        <v>382</v>
      </c>
      <c r="F85" s="3" t="s">
        <v>309</v>
      </c>
      <c r="G85" s="2" t="s">
        <v>225</v>
      </c>
      <c r="H85" s="13" t="s">
        <v>174</v>
      </c>
      <c r="I85" s="35">
        <v>2</v>
      </c>
      <c r="J85" s="33"/>
      <c r="K85" s="35"/>
      <c r="L85" s="33"/>
      <c r="M85" s="33"/>
      <c r="N85" s="27">
        <v>1</v>
      </c>
    </row>
    <row r="86" spans="1:14" ht="12" thickBot="1" x14ac:dyDescent="0.25">
      <c r="A86" s="13">
        <v>85</v>
      </c>
      <c r="B86" s="34">
        <v>4776</v>
      </c>
      <c r="C86" s="42" t="s">
        <v>262</v>
      </c>
      <c r="D86" s="2" t="s">
        <v>226</v>
      </c>
      <c r="E86" s="43" t="s">
        <v>383</v>
      </c>
      <c r="F86" s="3" t="s">
        <v>310</v>
      </c>
      <c r="G86" s="2" t="s">
        <v>186</v>
      </c>
      <c r="H86" s="13" t="s">
        <v>174</v>
      </c>
      <c r="I86" s="35">
        <v>3</v>
      </c>
      <c r="J86" s="33"/>
      <c r="K86" s="35"/>
      <c r="L86" s="33"/>
      <c r="M86" s="33"/>
      <c r="N86" s="27">
        <v>1</v>
      </c>
    </row>
    <row r="87" spans="1:14" ht="12" thickBot="1" x14ac:dyDescent="0.25">
      <c r="A87" s="1">
        <v>86</v>
      </c>
      <c r="B87" s="14">
        <v>7074</v>
      </c>
      <c r="C87" s="48"/>
      <c r="D87" s="2" t="s">
        <v>81</v>
      </c>
      <c r="E87" s="61" t="s">
        <v>395</v>
      </c>
      <c r="F87" s="62" t="s">
        <v>396</v>
      </c>
      <c r="G87" s="18" t="s">
        <v>18</v>
      </c>
      <c r="H87" s="13" t="s">
        <v>174</v>
      </c>
      <c r="I87" s="15"/>
      <c r="J87" s="5"/>
      <c r="K87" s="15"/>
      <c r="L87" s="5">
        <v>1</v>
      </c>
      <c r="M87" s="13"/>
      <c r="N87" s="27">
        <v>1</v>
      </c>
    </row>
    <row r="88" spans="1:14" ht="12" thickBot="1" x14ac:dyDescent="0.25">
      <c r="A88" s="73" t="s">
        <v>7</v>
      </c>
      <c r="B88" s="74"/>
      <c r="C88" s="74"/>
      <c r="D88" s="74"/>
      <c r="E88" s="74"/>
      <c r="F88" s="74"/>
      <c r="G88" s="74"/>
      <c r="H88" s="75"/>
      <c r="I88" s="7">
        <f>SUM(I2:I87)</f>
        <v>246</v>
      </c>
      <c r="J88" s="7">
        <f>SUM(J2:J87)</f>
        <v>0</v>
      </c>
      <c r="K88" s="7">
        <f>SUM(K2:K87)</f>
        <v>1</v>
      </c>
      <c r="L88" s="7">
        <f>SUM(L2:L87)</f>
        <v>1</v>
      </c>
      <c r="M88" s="11">
        <f>SUM(M2:M47)</f>
        <v>0</v>
      </c>
      <c r="N88" s="28">
        <f>SUM(N2:N47)</f>
        <v>46</v>
      </c>
    </row>
    <row r="90" spans="1:14" x14ac:dyDescent="0.2">
      <c r="A90" s="70" t="s">
        <v>15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2"/>
    </row>
    <row r="91" spans="1:14" x14ac:dyDescent="0.2">
      <c r="A91" s="12" t="s">
        <v>0</v>
      </c>
      <c r="B91" s="12" t="s">
        <v>12</v>
      </c>
      <c r="C91" s="19" t="s">
        <v>1</v>
      </c>
      <c r="D91" s="19" t="s">
        <v>2</v>
      </c>
      <c r="E91" s="19" t="s">
        <v>3</v>
      </c>
      <c r="F91" s="12" t="s">
        <v>13</v>
      </c>
      <c r="G91" s="19" t="s">
        <v>4</v>
      </c>
      <c r="H91" s="12" t="s">
        <v>5</v>
      </c>
      <c r="I91" s="12" t="s">
        <v>9</v>
      </c>
      <c r="J91" s="12" t="s">
        <v>10</v>
      </c>
      <c r="K91" s="12" t="s">
        <v>11</v>
      </c>
      <c r="L91" s="7" t="s">
        <v>6</v>
      </c>
      <c r="M91" s="7" t="s">
        <v>14</v>
      </c>
    </row>
    <row r="92" spans="1:14" s="22" customFormat="1" x14ac:dyDescent="0.2">
      <c r="A92" s="23">
        <v>87</v>
      </c>
      <c r="B92" s="23">
        <v>173</v>
      </c>
      <c r="C92" s="42" t="s">
        <v>179</v>
      </c>
      <c r="D92" s="49" t="s">
        <v>175</v>
      </c>
      <c r="E92" s="51" t="s">
        <v>391</v>
      </c>
      <c r="F92" s="50" t="s">
        <v>386</v>
      </c>
      <c r="G92" s="2" t="s">
        <v>186</v>
      </c>
      <c r="H92" s="13" t="s">
        <v>174</v>
      </c>
      <c r="I92" s="23"/>
      <c r="J92" s="23"/>
      <c r="K92" s="23"/>
      <c r="L92" s="23"/>
      <c r="M92" s="23">
        <v>2</v>
      </c>
      <c r="N92" s="6"/>
    </row>
    <row r="93" spans="1:14" s="22" customFormat="1" x14ac:dyDescent="0.2">
      <c r="A93" s="55">
        <v>88</v>
      </c>
      <c r="B93" s="55">
        <v>555</v>
      </c>
      <c r="C93" s="58" t="s">
        <v>85</v>
      </c>
      <c r="D93" s="59" t="s">
        <v>178</v>
      </c>
      <c r="E93" s="52" t="s">
        <v>389</v>
      </c>
      <c r="F93" s="53" t="s">
        <v>390</v>
      </c>
      <c r="G93" s="54" t="s">
        <v>20</v>
      </c>
      <c r="H93" s="23" t="s">
        <v>174</v>
      </c>
      <c r="I93" s="55"/>
      <c r="J93" s="55"/>
      <c r="K93" s="55"/>
      <c r="L93" s="55"/>
      <c r="M93" s="55">
        <v>3</v>
      </c>
      <c r="N93" s="6"/>
    </row>
    <row r="94" spans="1:14" s="22" customFormat="1" x14ac:dyDescent="0.2">
      <c r="A94" s="23">
        <v>89</v>
      </c>
      <c r="B94" s="23">
        <v>590</v>
      </c>
      <c r="C94" s="24" t="s">
        <v>181</v>
      </c>
      <c r="D94" s="49" t="s">
        <v>177</v>
      </c>
      <c r="E94" s="56" t="s">
        <v>384</v>
      </c>
      <c r="F94" s="50" t="s">
        <v>387</v>
      </c>
      <c r="G94" s="57" t="s">
        <v>188</v>
      </c>
      <c r="H94" s="23" t="s">
        <v>174</v>
      </c>
      <c r="I94" s="23"/>
      <c r="J94" s="23"/>
      <c r="K94" s="23"/>
      <c r="L94" s="23"/>
      <c r="M94" s="23">
        <v>3</v>
      </c>
      <c r="N94" s="6"/>
    </row>
    <row r="95" spans="1:14" ht="12" customHeight="1" x14ac:dyDescent="0.2">
      <c r="A95" s="23">
        <v>90</v>
      </c>
      <c r="B95" s="23">
        <v>4192</v>
      </c>
      <c r="C95" s="24" t="s">
        <v>180</v>
      </c>
      <c r="D95" s="49" t="s">
        <v>176</v>
      </c>
      <c r="E95" s="51" t="s">
        <v>385</v>
      </c>
      <c r="F95" s="50" t="s">
        <v>388</v>
      </c>
      <c r="G95" s="2" t="s">
        <v>192</v>
      </c>
      <c r="H95" s="13" t="s">
        <v>174</v>
      </c>
      <c r="I95" s="23"/>
      <c r="J95" s="23"/>
      <c r="K95" s="23"/>
      <c r="L95" s="23"/>
      <c r="M95" s="23">
        <v>2</v>
      </c>
    </row>
    <row r="96" spans="1:14" x14ac:dyDescent="0.2">
      <c r="A96" s="63" t="s">
        <v>7</v>
      </c>
      <c r="B96" s="63"/>
      <c r="C96" s="63"/>
      <c r="D96" s="63"/>
      <c r="E96" s="64"/>
      <c r="F96" s="63"/>
      <c r="G96" s="63"/>
      <c r="H96" s="63"/>
      <c r="I96" s="7">
        <f>SUM(I92:I95)</f>
        <v>0</v>
      </c>
      <c r="J96" s="7">
        <f>SUM(J92:J95)</f>
        <v>0</v>
      </c>
      <c r="K96" s="7">
        <f>SUM(K92:K95)</f>
        <v>0</v>
      </c>
      <c r="L96" s="7">
        <f>SUM(L92:L95)</f>
        <v>0</v>
      </c>
      <c r="M96" s="7">
        <f>SUM(M92:M95)</f>
        <v>10</v>
      </c>
    </row>
    <row r="99" spans="1:14" ht="12" thickBot="1" x14ac:dyDescent="0.25">
      <c r="A99" s="65" t="s">
        <v>16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6"/>
    </row>
    <row r="100" spans="1:14" ht="12" thickBot="1" x14ac:dyDescent="0.25">
      <c r="A100" s="7" t="s">
        <v>0</v>
      </c>
      <c r="B100" s="7" t="s">
        <v>12</v>
      </c>
      <c r="C100" s="8" t="s">
        <v>1</v>
      </c>
      <c r="D100" s="8" t="s">
        <v>2</v>
      </c>
      <c r="E100" s="8" t="s">
        <v>3</v>
      </c>
      <c r="F100" s="8" t="s">
        <v>13</v>
      </c>
      <c r="G100" s="8" t="s">
        <v>4</v>
      </c>
      <c r="H100" s="7" t="s">
        <v>5</v>
      </c>
      <c r="I100" s="7" t="s">
        <v>9</v>
      </c>
      <c r="J100" s="7" t="s">
        <v>10</v>
      </c>
      <c r="K100" s="7" t="s">
        <v>11</v>
      </c>
      <c r="L100" s="7" t="s">
        <v>6</v>
      </c>
      <c r="M100" s="11" t="s">
        <v>17</v>
      </c>
      <c r="N100" s="30" t="s">
        <v>8</v>
      </c>
    </row>
    <row r="101" spans="1:14" ht="12" thickBot="1" x14ac:dyDescent="0.25">
      <c r="A101" s="9">
        <v>53</v>
      </c>
      <c r="B101" s="1"/>
      <c r="C101" s="3"/>
      <c r="D101" s="18"/>
      <c r="E101" s="3"/>
      <c r="F101" s="3"/>
      <c r="G101" s="18"/>
      <c r="H101" s="9"/>
      <c r="I101" s="9"/>
      <c r="J101" s="9"/>
      <c r="K101" s="9"/>
      <c r="L101" s="9"/>
      <c r="M101" s="29"/>
      <c r="N101" s="31"/>
    </row>
    <row r="102" spans="1:14" ht="12" thickBot="1" x14ac:dyDescent="0.25">
      <c r="A102" s="67" t="s">
        <v>7</v>
      </c>
      <c r="B102" s="68"/>
      <c r="C102" s="68"/>
      <c r="D102" s="68"/>
      <c r="E102" s="68"/>
      <c r="F102" s="68"/>
      <c r="G102" s="69"/>
      <c r="H102" s="10"/>
      <c r="I102" s="7">
        <f t="shared" ref="I102:N102" si="0">SUM(I101:I101)</f>
        <v>0</v>
      </c>
      <c r="J102" s="7">
        <f t="shared" si="0"/>
        <v>0</v>
      </c>
      <c r="K102" s="7">
        <f t="shared" si="0"/>
        <v>0</v>
      </c>
      <c r="L102" s="7">
        <f t="shared" si="0"/>
        <v>0</v>
      </c>
      <c r="M102" s="11">
        <f t="shared" si="0"/>
        <v>0</v>
      </c>
      <c r="N102" s="32">
        <f t="shared" si="0"/>
        <v>0</v>
      </c>
    </row>
  </sheetData>
  <sheetProtection selectLockedCells="1" selectUnlockedCells="1"/>
  <autoFilter ref="A1:N1" xr:uid="{00000000-0009-0000-0000-000000000000}">
    <sortState xmlns:xlrd2="http://schemas.microsoft.com/office/spreadsheetml/2017/richdata2" ref="A2:N88">
      <sortCondition ref="B1"/>
    </sortState>
  </autoFilter>
  <mergeCells count="5">
    <mergeCell ref="A96:H96"/>
    <mergeCell ref="A99:N99"/>
    <mergeCell ref="A102:G102"/>
    <mergeCell ref="A90:M90"/>
    <mergeCell ref="A88:H88"/>
  </mergeCell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A74165-3963-4EAC-8A03-7034B75A02E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2.xml><?xml version="1.0" encoding="utf-8"?>
<ds:datastoreItem xmlns:ds="http://schemas.openxmlformats.org/officeDocument/2006/customXml" ds:itemID="{4A9CBCEF-C593-45B6-86BB-DB252FE3B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DACDEB-B55B-4127-BBEC-569DBE0A6B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POSTOS DE TRABALHO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Tosta de Azevedo Santana</dc:creator>
  <cp:lastModifiedBy>Maria Auxiliadora Holanda Diogenes</cp:lastModifiedBy>
  <cp:revision>2</cp:revision>
  <cp:lastPrinted>1601-01-01T00:00:00Z</cp:lastPrinted>
  <dcterms:created xsi:type="dcterms:W3CDTF">2017-09-19T13:13:30Z</dcterms:created>
  <dcterms:modified xsi:type="dcterms:W3CDTF">2022-09-21T12:08:15Z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2022-05-18T18:43:33Z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7a819b33-ae14-482e-83ed-2cb6c7b894c2</vt:lpwstr>
  </property>
  <property fmtid="{D5CDD505-2E9C-101B-9397-08002B2CF9AE}" pid="10" name="MSIP_Label_fde7aacd-7cc4-4c31-9e6f-7ef306428f09_ContentBits">
    <vt:lpwstr>1</vt:lpwstr>
  </property>
</Properties>
</file>